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\\FILESERVER\profile\n.eghtedari\Desktop\"/>
    </mc:Choice>
  </mc:AlternateContent>
  <xr:revisionPtr revIDLastSave="0" documentId="8_{75DF2FEF-B5FA-4AEE-809F-FF0782874BF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ابنیه" sheetId="2" r:id="rId1"/>
    <sheet name="برق" sheetId="3" r:id="rId2"/>
    <sheet name="مکانیک" sheetId="4" r:id="rId3"/>
    <sheet name="روکش" sheetId="6" r:id="rId4"/>
  </sheets>
  <definedNames>
    <definedName name="_xlnm.Print_Area" localSheetId="0">ابنیه!$A$1:$G$106</definedName>
    <definedName name="_xlnm.Print_Area" localSheetId="1">برق!$A$1:$G$67</definedName>
    <definedName name="_xlnm.Print_Area" localSheetId="2">مکانیک!$A$1:$G$38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4" l="1"/>
  <c r="G37" i="4"/>
  <c r="G36" i="4"/>
  <c r="G35" i="4"/>
  <c r="G34" i="4"/>
  <c r="G33" i="4"/>
  <c r="G32" i="4"/>
  <c r="G31" i="4"/>
  <c r="G30" i="4"/>
  <c r="G29" i="4"/>
  <c r="G28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68" i="3" l="1"/>
  <c r="C10" i="6"/>
  <c r="D10" i="6" s="1"/>
  <c r="H10" i="6" s="1"/>
  <c r="I10" i="6" s="1"/>
  <c r="J10" i="6" s="1"/>
  <c r="G39" i="4"/>
  <c r="C7" i="6"/>
  <c r="D7" i="6" s="1"/>
  <c r="H7" i="6" s="1"/>
  <c r="I7" i="6" s="1"/>
  <c r="J7" i="6" s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4" i="2"/>
  <c r="G107" i="2" l="1"/>
  <c r="C4" i="6"/>
  <c r="H4" i="6" l="1"/>
  <c r="I4" i="6" s="1"/>
  <c r="J4" i="6" s="1"/>
  <c r="D1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Artin</author>
  </authors>
  <commentList>
    <comment ref="G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Artin: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<sst xmlns="http://schemas.openxmlformats.org/spreadsheetml/2006/main" count="674" uniqueCount="400">
  <si>
    <t>شرح ردیف</t>
  </si>
  <si>
    <t>واحد</t>
  </si>
  <si>
    <t>مترمربع</t>
  </si>
  <si>
    <t>سوراخ‌کردن سطوح بنایی، به سطح مقطع تا 0.005 مترمربع به انضمام بریدن میلگردها در صورت لزوم</t>
  </si>
  <si>
    <t>مترطول</t>
  </si>
  <si>
    <t>سوراخ کردن سطوح بنایی، به سطح مقطع بیش از  0.005 تا 0.1 مترمربع به انضمام بریدن میلگردها در صورت لزوم</t>
  </si>
  <si>
    <t>سوراخ کردن سطوح بنایی، به سطح مقطع بیش از 0.1 تا   0.3 مترمربع به انضمام بریدن میلگردها در صورت لزوم.</t>
  </si>
  <si>
    <t>سوراخ کردن سطوح بتنی و بتن مسلح، به   سطح مقطع بیش از 0.05 تا 0.15 مترمربع    به انضمام بریدن میلگردها در صورت لزوم.</t>
  </si>
  <si>
    <t>ایجاد شیار با سطح مقطع تا 20 سانتی‌متر‌مربع، در سطوح بنایی</t>
  </si>
  <si>
    <t>ایجاد شیار با سطح مقطع بیش از 20 تا 40 سانتی‌مترمربع، در سطوح بنایی</t>
  </si>
  <si>
    <t>اضافه‌بها به  ردیف ٠١٠٢٠٨، به ازای هر یک سانتی‌متر‌مربع که به سطح مقطع اضافه شود تا سطح مقطع حداکثر 100 سانتی‌متر‌مربع</t>
  </si>
  <si>
    <t>ایجاد شیار با سطح مقطع تا 20 سانتی‌مترمربع، در سطوح بتنی</t>
  </si>
  <si>
    <t>ایجاد  شیار با سطح مقطع بیش از 20 تا 40 سانتی‌مترمربع، در سطوح بتنی.</t>
  </si>
  <si>
    <t>سوراخ کردن سطوح بتنی و بتن مسلح، به قطر تا 4 سانتی‌متر با استفاده از ابزار دورانی‌چکشی</t>
  </si>
  <si>
    <t>سوراخ کردن سطوح بتنی و بتن مسلح، به قطر تا 15 سانتی‌متر به روش مغزه گیری</t>
  </si>
  <si>
    <t>مترمکعب</t>
  </si>
  <si>
    <t>عدد</t>
  </si>
  <si>
    <t>کیلوگرم</t>
  </si>
  <si>
    <t>دستگاه</t>
  </si>
  <si>
    <t>تهیه و اجرای بتن سبک با پوکه معدنی و ۱۵۰ کیلوگرم سیمان در مترمکعب بتن</t>
  </si>
  <si>
    <t>دیوار یک آجره با آجر فشاری و ملات ماسه سیمان ۱:۵.</t>
  </si>
  <si>
    <t>دیوار یک آجره با آجر ماشینی سوراخ‌دار به ابعاد آجر فشاری، با ملات ماسه سیمان ۱:۵</t>
  </si>
  <si>
    <t>دیوار نیم آجره با آجر ماشینی سوراخ‌دار به ابعاد آجر فشاری، با ملات ماسه سیمان ۱:۵</t>
  </si>
  <si>
    <t>دیوار آجری به ضخامت ۵ تا ۶ سانتی‌متر با آجر ماشینی سوراخ‌دار به ابعاد آجر فشاری، با ملات گچ و خاک.</t>
  </si>
  <si>
    <t>دیوار یک آجره و نماسازی یک طرفه با آجر ماشینی سوراخ‌دار مخصوص نما به ابعاد آجرفشاری و ملات ماسه سیمان 1:5</t>
  </si>
  <si>
    <t>اضافه‌بهای نماسازی نسبت به ردیف‌های دیوارچینی با   آجر فشاری، آجر ماسه آهکی و آجر ماشینی سوراخ‌دار.</t>
  </si>
  <si>
    <t>اضافه‌بهای نماسازی نسبت به ردیف‌های دیوارچینی با آجرفشاری، درصورتی که در نما از آجر ماشینی سوراخ‌دار به ابعاد آجر فشاری استفاده شود</t>
  </si>
  <si>
    <t>اضافه‌بهای نماسازی نسبت به ردیف‌های دیوارچینی با آجر ماسه‌ آهکی، درصورتی که در نما از آجر ماشینی سوراخ‌دار به ابعاد آجر فشاری استفاده شود</t>
  </si>
  <si>
    <t>اضافه‌بهای نماسازی نسبت به ردیف‌های دیوارچینی با   آجر فشاری، در صورتی که در نما از آجر قزاقی، به ابعاد آجر فشاری استفاده شود.</t>
  </si>
  <si>
    <t>اضافه‌بهای نماسازی به ردیف‌های دیوارچینی با آجر ماسه آهکی در صورتی که در نما از آجر قزاقی، به ابعاد آجر فشاری استفاده شود</t>
  </si>
  <si>
    <t>اضافه‌بهای نماسازی نسبت به ردیف‌های دیوارچینی با آجر فشاری درصورتی که در نما از آجر ماشینی سوراخ‌دار مخصوص نما به ابعاد آجر فشاری استفاده شود</t>
  </si>
  <si>
    <t>اضافه‌بها به ردیف‌های نماچینی، در صورتی که آجرها به صورت هره چیده شود (اندازه‌گیری روی سطح قابل رویت)</t>
  </si>
  <si>
    <t>اضافه‌بها به ردیف‌های دیوارچینی، درصورتی که دیوار با   میلگرد به اجزای سازه‌ای مهار شود.</t>
  </si>
  <si>
    <t>عایق‌کاری رطوبتی، با سه قشر اندود قیر و دو لایه گونی برای سطوح حمام‌ها، توالت‌ها و روی پی‌ها و مانند آن.</t>
  </si>
  <si>
    <t>عایق‌کاری رطوبتی، با چهار قشر اندود قیر و سه لایه گونی برای سطوح حمام‌ها، توالت‌ها و روی پی‌ها و مانند آن.</t>
  </si>
  <si>
    <t>اضافه‌بها به ردیف‌های 130303 تا 130308 در صورتی که از قیر الاستیکی به جای قیر پلاستیکی استفاده شود.</t>
  </si>
  <si>
    <t>اضافه‌بها به ردیف‌های 130304، 130306 و 130308 در صورت استفاده از عایق رطوبتی پیش‌ساخته با روکش آلومینیوم</t>
  </si>
  <si>
    <t>عایق‌کاری حرارتی با عایق پشم شیشه پتویی یک‌طرف توری‌دار به ضخامت 50 میلی‌متر و وزن مخصوص 60 کیلوگرم بر مترمکعب.</t>
  </si>
  <si>
    <t>اضافه‌بها به ردیف‌های عایق‌کاری حرارتی به ازای هر مترمربع روکش آلومینیوم ساده بدون نیاز به آستری کاغذ کرافت که سطح عایق را بپوشاند.</t>
  </si>
  <si>
    <t>تهیه، ساخت و نصب چهارچوب، در و پنجره فولادی از پروفیل‏‌های توخالی، با جاسازی و دستمزد نصب یراق‌آلات همراه با جوش‌کاری و ساییدن لازم</t>
  </si>
  <si>
    <t>تهیه مصالح و اجرای زیرسازی سطوح کاذب اعم از افقی یا قائم، با نبشی، سپری، میلگرد و مانند آن</t>
  </si>
  <si>
    <t>تهیه مصالح و اجرای زیرسازی سطوح کاذب اعم از افقی یا قائم، با پروفیل‏‌های توخالی</t>
  </si>
  <si>
    <t>تهیه، ساخت و اجرای نگهدارنده‏ دیوارهای بنایی به اجزای سازه‏‌ای به صورت افقی یا قائم، از سپری، ناودانی، نبشی، میل‌گرد، مقاطع ساخته شده از ورق یا موارد مشابه آن.</t>
  </si>
  <si>
    <t>تهیه، ساخت و نصب زیرسازی فولادی برای نمای ساختمان از پروفیل‏‌های توخالی</t>
  </si>
  <si>
    <t>تهیه و نصب صفحات رابیتس گالوانیزه گرم</t>
  </si>
  <si>
    <t>تهیه و نصـب پروفیل‌های آلومینیومی جهت اتصال انواع پوشش‏‌ها به زیرسازی، با پوشش آنادایز غیررنگی به ضخامت 10 میکرون</t>
  </si>
  <si>
    <t>اضافه‌بها  به کارهای آلومینیومی آنادایز شده غیر رنگی، هر گاه به روش آنادایز،   به ضخامت 10 میکرون، رنگی شود.</t>
  </si>
  <si>
    <t>تهیه و نصب پانل‏‌های کامپوزیتی به ضخامت ۴ میلی‌متر، شامل دو رو ورق آلومینیوم هر یک به ضخامت 0/5 میلی‌متر با لایه میانی پلی‌اتیلن‏</t>
  </si>
  <si>
    <t>اضافه‌بها به ردیف‌های 171012 و 171013 در صورت استفاده از لایه میانی مقاوم در برابر آتش با طبقه واکنش در برابر آتش از نوع B</t>
  </si>
  <si>
    <t>شمشه‏‌گیری سطوح قائم و سقف‌‏ها، با ملات گچ و خاک یا گچ</t>
  </si>
  <si>
    <t>اندود گچ و خاک به ضخامت تا 2/5 سانتی‌متر، روی   سطوح قائم.</t>
  </si>
  <si>
    <t>اندود گچ و خاک به ضخامت تا 2/5 سانتی‌متر، برای زیر   سقف‌‏ها.</t>
  </si>
  <si>
    <t>سفید‏کاری روی سطوح قائم و پرداخت آن با گچ کشته</t>
  </si>
  <si>
    <t>سفید‏کاری زیر سقف‌‏ها و پرداخت آن با گچ کشته</t>
  </si>
  <si>
    <t>درآوردن چفت در سطوح‌‏گچ کاری</t>
  </si>
  <si>
    <t>شمشه‌گیری سطوح قائم و سقف‌‏ها، با ملات ماسه سیمان</t>
  </si>
  <si>
    <t>اندود سیمانی به ضخامت بیش از 3 سانتی‌‏متر تا 4 سانتی‌متر، روی سطوح قائم، با ملات ماسه سیمان 1:4</t>
  </si>
  <si>
    <t>اندود سیمانی به ضخامت بیش از 3 سانتی‌‏متر تا 4 سانتی‌متر، روی سطوح افقی، با ملات ماسه سیمان 1:4</t>
  </si>
  <si>
    <t>اضافه‌‏بها نسبت به ردیف‌های اندود سیمانی، چنانچه به جای ملات ماسه سیمان 1:4، ملات ماسه سیمان 1:3 مصرف شود، به ازای هر سانتی‌متر ضخامت اندود</t>
  </si>
  <si>
    <t>اضافه‌بها به اندودهای سیمانی با ملات ماسه سیمان یا باتارد، در صورتی که سطح روی آن لیسه‌‏ای و پرداخت شود</t>
  </si>
  <si>
    <t>تهیه و نصب صفحات گچی روکش‌‏دار معمولی به ضخامت اسمی 12/5 میلی‌متر، زیر سقف که با استفاده از فولاد گالوانیزه سرد نورد شده زیرسازی شده باشد، به ازای هر صفحه گچی روکش‌‏دار</t>
  </si>
  <si>
    <t>تهیه و اجرای نوار و بطانه جهت درزبندی صفحات گچی روکش‏‌دار</t>
  </si>
  <si>
    <t>تهیه و اجرای مواد پرداخت روی صفحات گچی روکش‌‏دار.</t>
  </si>
  <si>
    <t>اضافه‌بها به ردیف‌های ۱۸۰۹۰۱ و ۱۸۰۹۰۲، چنانچه صفحات گچی از نوع مقاوم در برابر رطوبت باشد</t>
  </si>
  <si>
    <t>تعبیه و جاسازی بازشو یا سوراخ در صفحات گچی روکش‌‏دار، به قطر تا 15 سانتی‌‏متر یا سطح معادل آن</t>
  </si>
  <si>
    <t>اجرای ماهیچه سیمانی به ضخامت تا 5 سانتی‏‌متر از ملات ماسه ‏سیمان 1:3 روی لوله‌‏های تاسیساتی کار شده در کف</t>
  </si>
  <si>
    <t>پر کردن شیار محل عبور لوله‏‌های تاسیساتی با ملات ماسه ‏سیمان 1:3 به سطح مقطع تا 100 سانتی‏‌متر‏مربع</t>
  </si>
  <si>
    <t>پر کردن شیار محل عبور لوله‏‌های تاسیساتی با ملات گچ یا گچ و خاک به سطح مقطع تا 100 سانتی‏‌متر‏مربع</t>
  </si>
  <si>
    <t>تهیه و نصب کاشی‌های سرامیکی لعاب‌دار یا بدون لعاب روی سطوح قائم با سطح بیش از 64 تا 72 دسی‌مترمربع.</t>
  </si>
  <si>
    <t>اضافه‌بها به ردیف‌‏های 200121 تا 200127 چنانچه به جای ملات از چسب استفاده شود.</t>
  </si>
  <si>
    <t>تهیه و نصب کاشی‌های سرامیکی لعاب‌دار یا بدون لعاب روی سطوح افقی با سطح بیش از 36 تا 49 دسی‌‏مترمربع.</t>
  </si>
  <si>
    <t>تهیه و نصب کاشی‌های سرامیکی لعاب‌دار یا بدون لعاب روی سطوح افقی با سطح بیش از 64 تا 72 دسی‌مترمربع.</t>
  </si>
  <si>
    <t>اضافه‌بها به ردیف‌های 200321 تا 200327 چنانچه به جای ملات از چسب استفاده شود.</t>
  </si>
  <si>
    <t>اضافه‌بها اندود لعاب ضدباکتری به ردیف‌های کاشی‌های سرامیکی.</t>
  </si>
  <si>
    <t>پخ زدن لبه کاشی‌های‌سرامیکی در سطوح افقی یا قائم بر حسب هر متر طول لبه کاشی‌های‌سرامیکی.</t>
  </si>
  <si>
    <t>تهیه و نصب سنگ پلاک چینی ابری لایبید (اصفهان) در سطوح افقی</t>
  </si>
  <si>
    <t>11220416</t>
  </si>
  <si>
    <t>تهیه و نصب سنگ پلاک چینی سفید قروه (کردستان) در سطوح افقی</t>
  </si>
  <si>
    <t>تهیه و نصب سنگ پلاک چینی کریستال قروه (کردستان) در سطوح افقی</t>
  </si>
  <si>
    <t>اضافه‌بها نسبت به ردیف‌های تهیه و نصب سنگ پلاک در سطوح افقی، در صورتی که سنگ‌های پلاک در سطوح قائم نصب شوند</t>
  </si>
  <si>
    <t>اضافه‌بها نسبت به ردیف‌های تهیه و نصب سنگ پلاک برای تهیه و اجرای کامل اسکوپ در سنگ‌های پلاک بجز سنگ‌های گرانیت برای سطوح قائم</t>
  </si>
  <si>
    <t>اضافه‌بها برای تیشه‌ای کردن یا کلنگی کردن سنگ‌های پلاک</t>
  </si>
  <si>
    <t>گرد کردن لبه سنگ‌های پلاک بجز گرانیت برحسب هر مترطول لبه سنگ به ازای هر بار</t>
  </si>
  <si>
    <t>پخ‌زدن یا تعبیه چفت در لبه سنگ‌های پلاک بجز گرانیت برحسب هر مترطول لبه سنگ به ازای هر بار</t>
  </si>
  <si>
    <t>اضافه‌‏بها به ردیف‏‌های 221201 و 221202، به ازای هر دست ساب که به مراحل ساب‏زنی اضافه شود، تا 20 دست</t>
  </si>
  <si>
    <t>آماده‌سازی یا زنگ‌زدایی اسکلت‌های فولادی با سمباده یا برس سیمی.</t>
  </si>
  <si>
    <t>تهیه مصالح و اجرای رنگ روغنی کامل روی کارهای فلزی.</t>
  </si>
  <si>
    <t>تهیه مصالح و اجرای رنگ روغنی روی سطوح گچی یا صفحات گچی دیوارها و سقف‌ها.</t>
  </si>
  <si>
    <t>تهیه مصالح و اجرای رنگ پلاستیک روی سطوح گچی یا صفحات گچی دیوارها و سقف‌ها.</t>
  </si>
  <si>
    <t>تهیه مصالح و اجرای پرایمر مخصوص روی صفحات گچی قبل از اجرای رنگ، کاغذ دیواری، سرامیک، سنگ و سایر موارد.</t>
  </si>
  <si>
    <t>حجم</t>
  </si>
  <si>
    <t>ردیف</t>
  </si>
  <si>
    <t>ردیف 
فهرست بها</t>
  </si>
  <si>
    <t>بهای واحد
ریال</t>
  </si>
  <si>
    <t>بهای کل
ریال</t>
  </si>
  <si>
    <t>010201</t>
  </si>
  <si>
    <t>010202</t>
  </si>
  <si>
    <t>010203</t>
  </si>
  <si>
    <t>010206</t>
  </si>
  <si>
    <t>010207</t>
  </si>
  <si>
    <t>010208</t>
  </si>
  <si>
    <t>010209</t>
  </si>
  <si>
    <t>010210</t>
  </si>
  <si>
    <t>010211</t>
  </si>
  <si>
    <t>010212</t>
  </si>
  <si>
    <t>010220</t>
  </si>
  <si>
    <t>010230</t>
  </si>
  <si>
    <t>070625</t>
  </si>
  <si>
    <t>080201</t>
  </si>
  <si>
    <t>250508</t>
  </si>
  <si>
    <t>250507</t>
  </si>
  <si>
    <t>250502</t>
  </si>
  <si>
    <t>250501</t>
  </si>
  <si>
    <t>250304</t>
  </si>
  <si>
    <t>250101</t>
  </si>
  <si>
    <t>220611</t>
  </si>
  <si>
    <t>220602</t>
  </si>
  <si>
    <t>220601</t>
  </si>
  <si>
    <t>180925</t>
  </si>
  <si>
    <t>180912</t>
  </si>
  <si>
    <t>180216</t>
  </si>
  <si>
    <t>180203</t>
  </si>
  <si>
    <t>180321</t>
  </si>
  <si>
    <t>160406</t>
  </si>
  <si>
    <t>160702</t>
  </si>
  <si>
    <t>110827</t>
  </si>
  <si>
    <t>160205</t>
  </si>
  <si>
    <t>160221</t>
  </si>
  <si>
    <t>180306</t>
  </si>
  <si>
    <t>180215</t>
  </si>
  <si>
    <t>180202</t>
  </si>
  <si>
    <t>180927</t>
  </si>
  <si>
    <t>180325</t>
  </si>
  <si>
    <t>160224</t>
  </si>
  <si>
    <t>170111</t>
  </si>
  <si>
    <t>170117</t>
  </si>
  <si>
    <t>170605</t>
  </si>
  <si>
    <t>170606</t>
  </si>
  <si>
    <t>221203</t>
  </si>
  <si>
    <t>200801</t>
  </si>
  <si>
    <t>200802</t>
  </si>
  <si>
    <t>220410</t>
  </si>
  <si>
    <t>220612</t>
  </si>
  <si>
    <t>220607</t>
  </si>
  <si>
    <t>220417</t>
  </si>
  <si>
    <t>200411</t>
  </si>
  <si>
    <t>200326</t>
  </si>
  <si>
    <t>200324</t>
  </si>
  <si>
    <t>200201</t>
  </si>
  <si>
    <t>200126</t>
  </si>
  <si>
    <t>181202</t>
  </si>
  <si>
    <t>180916</t>
  </si>
  <si>
    <t>180911</t>
  </si>
  <si>
    <t>180902</t>
  </si>
  <si>
    <t>180310</t>
  </si>
  <si>
    <t>180302</t>
  </si>
  <si>
    <t>180220</t>
  </si>
  <si>
    <t>180201</t>
  </si>
  <si>
    <t>171015</t>
  </si>
  <si>
    <t>171013</t>
  </si>
  <si>
    <t>160204</t>
  </si>
  <si>
    <t>160201</t>
  </si>
  <si>
    <t>160104</t>
  </si>
  <si>
    <t>140315</t>
  </si>
  <si>
    <t>140116</t>
  </si>
  <si>
    <t>140115</t>
  </si>
  <si>
    <t>130311</t>
  </si>
  <si>
    <t>130309</t>
  </si>
  <si>
    <t>130304</t>
  </si>
  <si>
    <t>130205</t>
  </si>
  <si>
    <t>130203</t>
  </si>
  <si>
    <t>110823</t>
  </si>
  <si>
    <t>110815</t>
  </si>
  <si>
    <t>110805</t>
  </si>
  <si>
    <t>110804</t>
  </si>
  <si>
    <t>110803</t>
  </si>
  <si>
    <t>110802</t>
  </si>
  <si>
    <t>110801</t>
  </si>
  <si>
    <t>110610</t>
  </si>
  <si>
    <t>110504</t>
  </si>
  <si>
    <t>110503</t>
  </si>
  <si>
    <t>110502</t>
  </si>
  <si>
    <t>110205</t>
  </si>
  <si>
    <t>لوله کشی توکار، با لوله PVC، pg13.5</t>
  </si>
  <si>
    <t>لوله کشی توکار، با لوله PVC، pg16</t>
  </si>
  <si>
    <t>لوله کشی توکار، با لوله PVC، pg21</t>
  </si>
  <si>
    <t>لوله کشی توکار، با لوله PVC، pg29</t>
  </si>
  <si>
    <t>کلید اتوماتیک مینیاتوری یک پل، از نوع تندکار یا کندکار 10 تا 32 آمپر.</t>
  </si>
  <si>
    <t>کلید اتوماتیک مینیاتوری سه پل، از نوع تندکار یا کندکار 10 تا 32 آمپر.</t>
  </si>
  <si>
    <t>کلید اتوماتیک مینیاتوری سه پل، از نوع تندکار یا کندکار 40 تا 63 آمپر.</t>
  </si>
  <si>
    <t>کنتاکت کلید مینیاتوری.</t>
  </si>
  <si>
    <t>صفحه انتهایی برای ردیفهای 147801 تا 147903.</t>
  </si>
  <si>
    <t>بسـت فلزی برای نگهداری ترمینال‌ها روی ریل.</t>
  </si>
  <si>
    <t>متر</t>
  </si>
  <si>
    <t>کابل نوری ژله فیلد کانالی از نوع NZ 6×12 برای نصب در داخل کانال.</t>
  </si>
  <si>
    <t>زوج</t>
  </si>
  <si>
    <t>قوطی کلید و پریز چهارگوش پرسی گالوانیزه، به ابعاد تقریبی 70×70 میلی‌متر.</t>
  </si>
  <si>
    <t>جعبه تقسیم کائوچویی چهارگوش به ابعاد تقریبی 100×100 میلی‌متر بارانی.</t>
  </si>
  <si>
    <t>بست فلزی (اسپیت) برای لوله Pg21 با پیچ و رول پلاگ مربوط.</t>
  </si>
  <si>
    <t>بست کائوچویی به قطر 25-15 میلی‌متر، با پیچ و رول پلاگ مربوط.</t>
  </si>
  <si>
    <t>کابل فیبر نوری، 12 رشته‌ای مالتی مود OMM .</t>
  </si>
  <si>
    <t>کابل CAT6 چهار زوج نوع  FTP یا SFTP همراه با پوشش LSZH .</t>
  </si>
  <si>
    <t>کانال هوا، به ضخامت 1/5 میلی‌متر.</t>
  </si>
  <si>
    <t>عایق نوار، برای لوله به قطر‌نامی50 (2 اینچ).</t>
  </si>
  <si>
    <t>عایق نوار، برای لوله به قطر‌نامی80 (3 اینچ).</t>
  </si>
  <si>
    <t>عایق الاستومری رولی به ضخامت 19 میلی‌متر.</t>
  </si>
  <si>
    <t>تعداد</t>
  </si>
  <si>
    <t>بهای واحد
ربال</t>
  </si>
  <si>
    <t>کارفرما:</t>
  </si>
  <si>
    <t>فهرست بهاء رسته ابنیه سال 1403</t>
  </si>
  <si>
    <t>اتاق بازرگانی ، صنایع و معادن و کشاورزی اصفهان</t>
  </si>
  <si>
    <t>اضافه‌بها به ردیف ٠١٠٢١١، به ازای هر یک سانتی‌مترمربع که به سطح  مقطع اضافه شود، تا سطح مقطع حداکثر١٠٠ سانتی‌مترمربع</t>
  </si>
  <si>
    <t>میخ‌کوبی به‌ وسیله چکش فشنگی (تپانچه) روی سطوح بتنی  یا فولادی با  میخ مخصوص فولادی به طول 20 تا 35 میلی‏‌متر</t>
  </si>
  <si>
    <t>اضافه‌بها به ردیف 140115، به‌ ازای افزایش هر کیلوگرم مقدار عایق مصرفی در هر مترمکعب ناشی از افزایش ضخامت یا وزن مخصوص آن 
(کسر کیلوگرم به تناسب محاسبه می‌شود).</t>
  </si>
  <si>
    <t>تهیه، ساخت و نصب دریچه‌ها، درپوش‌ها به همراه قاب مربوط و کف سازی‌های فولادی با ورق ساده یا آج‌دار، همراه با سپری، نبشی، تسمه و 
سایر پروفیل‌های لازم با جوش‌کاری و ساییدن</t>
  </si>
  <si>
    <t>تهیه و اجرای زیرسازی از جنس فولاد سرد نورد شده گالوانیزه، در سطوح افقی، متشکل از اعضای استاد، رانر و سایر مقاطع گالوانیزه به همراه اتصالات
 و تقویتی‌های مربوط</t>
  </si>
  <si>
    <t>تهیه، ساخت و نصب در و پنجره آلومینیومی از پروفیل آلومینیومی دارای خاصیت شکست حرارتی، با پوشش آنادایز غیررنگی به ضخامت 10 میکرون
 به همراه مواد عایق کننده.</t>
  </si>
  <si>
    <t>اضافه‌بها  به کارهای آلومینیومی، بابت آنادایز کردن به ضخامت بیش از 10میکرون به ازای هر ۵   میکرون.</t>
  </si>
  <si>
    <t>تعبیه و جاسازی بازشو یا سوراخ در صفحات گچی روکش‌‏دار، به سطح بیش  از 0/25 مترمربع.</t>
  </si>
  <si>
    <t>تهیه مصالح و اجرای رنگ‌آمیزی با رنگ اکریلیک روی سطوح گچی یا  صفحات گچی، شامل آستر و رویه.</t>
  </si>
  <si>
    <t>سیم مسی قابل انعطاف (افشان)، با روکش ترموپلاستیک از نوع NYAF به‌ مقطع 1/5 میلی‌متر مربع.</t>
  </si>
  <si>
    <t>سیم مسی قابل انعطاف (افشان)، با روکش ترموپلاستیک از نوع NYAF به‌ مقطع 2/5 میلی‌متر مربع.</t>
  </si>
  <si>
    <t>سیم مسی قابل انعطاف (افشان)، با روکش ترموپلاستیک از نوع NYAF به‌ مقطع 4 میلی‌متر مربع.</t>
  </si>
  <si>
    <t>سیم مسی قابل انعطاف (افشان)، با روکش ترموپلاستیک از نوع  NYAF به‌ مقطع 6 میلی‌متر مربع.</t>
  </si>
  <si>
    <t>سیم مسی قابل انعطاف (افشان)، با روکش ترموپلاستیک از نوع NYAF به‌ مقطع 16 میلی‌متر مربع.</t>
  </si>
  <si>
    <t>سیم مسی قابل انعطاف (افشان)، با روکش ترموپلاستیک از نوع NYAF به‌ مقطع 25 میلی‌متر مربع.</t>
  </si>
  <si>
    <t>کابل زمینی سه سیمه با عایق و روکش ترموپلاستیک از نوع NYY و به ‌مقطع 1/5×3 میلی‌متر مربع، برای نصـب در داخل ترانشه.</t>
  </si>
  <si>
    <t>کابل زمینی سه سیمه با عایق و روکش ترموپلاستیک از نوع NYY و به مقطع 2/5×3 میلی‌متر مربع، برای نصـب در داخل ترانشه.</t>
  </si>
  <si>
    <t>کابل زمینی سه سیمه با عایق و روکش ترموپلاستیک از نوع NYY و به ‌مقطع 4×3 میلی‌متر مربع، برای نصـب در داخل ترانشه.</t>
  </si>
  <si>
    <t>کابل زمینی سه سیمه با عایق و روکش ترموپلاستیک از نوع NYY و به ‌مقطع 6×3 میلی‌متر مربع، برای نصـب در داخل ترانشه.</t>
  </si>
  <si>
    <t>کابل زمینی سه سیمه با عایق و روکش ترموپلاستیک از نوع NYY و به مقطع 10×3 میلی‌متر مربع، برای نصـب در داخل ترانشه.</t>
  </si>
  <si>
    <t xml:space="preserve">حسگر ﺣﺮﮐﺖ، از ﻧﻮع ﺳﻘﻔی روﮐﺎر، ﺑﺎ وﻟﺘﺎژ ﮐﺎری 230 وﻟﺖ، ﺑﺪون ارﺗﺒﺎط ﺑﯽﺳﯿﻢ، ﺟﻬﺖ ﮐﻨﺘﺮل روﺷﻨﺎﯾﯽ </t>
  </si>
  <si>
    <t>ترانکینگ کفی سه محفظه‌ای از ورق گالوانیزه گرم   به ضخامت 1/5 میلی‌متر به ابعاد 200×60 میلی‌متر با عایق داخلی همراه با بست</t>
  </si>
  <si>
    <t>قطعه ارتباطی گوشه تخت ترانکینگ کفی سه محفظه‌ای از ورق گالوانیزه گرم به ضخامت 1/5 میلی‌متر به ابعاد 200×30 میلی‌متر با عایق داخلی همراه با بست</t>
  </si>
  <si>
    <t>قطعه انتهایی ترانکینگ کفی سه محفظه‌ای از ورق گالوانیزه گرم  به ضخامت 1/5 میلی‌متر به ابعاد 200×60 میلی‌متر با عایق داخلی همراه با بست</t>
  </si>
  <si>
    <t>قطعه مسدودکننده جعبه پریز ترانکینگ کفی از ورق گالوانیزه گرم  به ضخامت 1/5 میلی‌متر  با عایق داخلی</t>
  </si>
  <si>
    <t>جعبه کف‌خواب برای نصب کلید و پریز، 18 ماجول از جنس PVC-U،با روکش در استیل و ارتفاع قابل تنظیم، از 75 تا 105 میلی‌متر.</t>
  </si>
  <si>
    <t>ریل فلزی با آبکاری مقاوم و با کلیه لوازم نصب از قبیل پیچ، مهره و پرچ و بست‌های مخصوص برای نصـب کلید اتوماتیک مینیاتوری.</t>
  </si>
  <si>
    <t>کلید حفاظـت نشـت جریان زمین چهار پل، با ولتاژ نامی 500 ولت و با حساسیت 30 میلی آمپر و جریان نامی 25 تا 40 آمپر.</t>
  </si>
  <si>
    <t>تایمر تابلو 10 آمپر با ولتاژ نامی 250 ولـت و زمان تنظیم حداکثر تا شـش دقیقه.</t>
  </si>
  <si>
    <t>کلید گردان تابلویی یک پل، 25 آمپر با ولتاژ نامی 400 ولت،  قابل قطع زیربار، به طورکامل.</t>
  </si>
  <si>
    <t>کلید گردان تابلویی یک پل، 63 آمپر با ولتاژ نامی 400 ولت،  قابل قطع زیربار، به طور کامل.</t>
  </si>
  <si>
    <t>کلید فیوز نوع مینیاتوری (فیوز کریر) یک پل با ولتاژ نامی 250 ولت تا جریان 32 آمپر با فیوز مربوط به طور کامل.</t>
  </si>
  <si>
    <t xml:space="preserve">بوبین افت ولتاژ (Under Voltage) کلید کامپکت با ولتاژ تغذیه 230-24 ولت DC یا AC </t>
  </si>
  <si>
    <t>ترمینال پیچی با بدنه ای ازجنـس ترموپلاستیک برای هادی‌هایی تا مقطع 2/5 میلی‌مترمربع.</t>
  </si>
  <si>
    <t>ترمینال پیچی با بدنه ای ازجنـس ترمو پلاستیک برای هادی‌هایی به مقطع 4 تا 6 میلی‌متر مربع.</t>
  </si>
  <si>
    <t>ترمینال پیچی با بدنه ای از جنـس ترمو پلاستیک برای هادی‌هایی به مقطع 10 تا 16 میلی‌متر مربع.</t>
  </si>
  <si>
    <t>ترمینال پیچی با بدنه ای ازجنـس ترمو پلاستیک برای هادی‌هایی به مقطع 25 تا 35 میلی‌متر مربع.</t>
  </si>
  <si>
    <t>کانال پلاستیکی با عرض بیش از 6 تا 10 سانتی‌متر با سطح مقطع بزرگتر از 3600 الی 6400 میلی‌مترمربع.</t>
  </si>
  <si>
    <t>کابل تلفن هوایی با روکش PVC از نوع JY(st)Y به قطر 0/6 میلی‌متر، چهار زوجی با یک سیم اتصال زمین همراه، برای نصـب روی دیوار 
یا داخل لوله و یا روی سینی کابل.</t>
  </si>
  <si>
    <t>جعبه تقسیم شانه ای تلفن 20 زوجی، بدون شانه های مربوط، برای نصـب روکار، ازنوع فلزی ساخـت داخل.</t>
  </si>
  <si>
    <t>فرم بندی، سربندی، لحیم کاری و تسـت هر زوج از مدارهای ورودی یا خروجی در جعبه تقسیم شانه‌ای.</t>
  </si>
  <si>
    <t>واحد اتصالات ترمینال، شامل مدار و ترمینال‌های لازم برای توزیع برق و سیستم صوتی در یک واحد رک 19 اینچ استاندارد.</t>
  </si>
  <si>
    <t>میخ یا پیچ به طول متوسط 4 سانتی‌متر با چاشنی مربوط، برای بتن و آهن که با تفنـگ مربوط، نصـب شود.</t>
  </si>
  <si>
    <t>سینی کابل به عرض 500 میلی‌متر، پانچ شده متقاطع، ساخته شده از ورق گالوانیزه به ضخامـت 1/5 میلی‌متر، با یک لبه 4 سانتی‌متری و یک
 لبه 1 سانتی‌متری.</t>
  </si>
  <si>
    <t>نگهدارنده (ساپورت) افقی پرسی زیر سینی، ساخته شده از ورق گالوانیزه به ضخامت 2/5 میلی‌متر برای سینی به عرض 500 میلی‌متر.</t>
  </si>
  <si>
    <t>بست فلزی (اسپیت) برای لوله‌های Pg11 و Pg13.5 و Pg16 با پیچ و رول پلاگ مربوط.</t>
  </si>
  <si>
    <t>جعبه پریز یک تا چهار پریز خور مخصوص ترانکینگ کفی به ابعاد 200×200 میلی‌متر از ورق گالوانیزه گرم  به ضخامت 1/5 میلی‌متر  با عایق داخلی از عمق 70 تا 130 میلی‌متر با درب آلومینیومی دایکاست</t>
  </si>
  <si>
    <t>لوله فولادی گالوانیزه، به قطر نامی 20  (سه چهارم اینچ).</t>
  </si>
  <si>
    <t>لوله فولادی گالوانیزه، به قطر نامی 25  (یک اینچ).</t>
  </si>
  <si>
    <t>لوله فولادی گالوانیزه، به قطر نامی 40  (یک و یک دوم اینچ).</t>
  </si>
  <si>
    <t>لوله فولادی گالوانیزه، به قطر نامی 50  (دو اینچ).</t>
  </si>
  <si>
    <t>کلکتور، از لوله فولادی سیاه بدون درز، با کلیه اتصالات نوع جوشی، مصالح لازم برای  ساخت، با یک دست رنگ ضد زنگ.</t>
  </si>
  <si>
    <t>لوله پی.وی.سی سخـت، به قطر خارجی 63 میلی‌متر و فشار کار 6 بار.</t>
  </si>
  <si>
    <t>لوله پی.وی.سی سخـت، به قطر خارجی 110 میلی‌متر و فشار کار 6 بار.</t>
  </si>
  <si>
    <t>لوله پی.وی.سی سخـت، به قطر خارجی  125 میلی‌متر و فشار کار 6 بار.</t>
  </si>
  <si>
    <t>لوله پلی‌اتیلن مشبک پنج لایه به قطر خارجی 16 میلی‌متر.</t>
  </si>
  <si>
    <t>لوله پلی‌اتیلن مشبک پنج لایه به قطر خارجی 20 میلی‌متر.</t>
  </si>
  <si>
    <t>لوله پلی‌اتیلن مشبک پنج لایه به قطر خارجی 25 میلی‌متر.</t>
  </si>
  <si>
    <t>لوله پلی‌اتیلن مشبک پنج لایه به قطر خارجی 32 میلی‌متر.</t>
  </si>
  <si>
    <t>عایق پشم شیشه، به ضخامت 50 میلی‌متر، با یک لا کاغذ کرافت و سیم پیچی با مفتول گالوانیزه، برای عایق کاری کانال.</t>
  </si>
  <si>
    <t>عایق نوار، برای لوله به قطر نامی 65 (دو و یک دوم اینچ).</t>
  </si>
  <si>
    <t>عایق لوله‌ای الاستومری به ضخامت 19 میلی‌متر برای لوله به قطر یک دوم اینچ.</t>
  </si>
  <si>
    <t>عایق لوله‌ای الاستومری به ضخامت 19 میلی‌متر برای لوله به قطر سه چهارم اینچ.</t>
  </si>
  <si>
    <t>عایق لوله‌ای الاستومری به ضخامت 19 میلی‌متر برای لوله به قطر یک اینچ.</t>
  </si>
  <si>
    <t>عایق لوله‌ای الاستومری به ضخامت 19 میلی‌متر برای لوله به قطر یک و یک چهارم اینچ.</t>
  </si>
  <si>
    <t>عایق لوله‌ای الاستومری به ضخامت 19 میلی‌متر برای لوله به قطر یک و یک دوم اینچ.</t>
  </si>
  <si>
    <t>عایق لوله‌ای الاستومری به ضخامت 19 میلی‌متر برای لوله به قطر دو اینچ.</t>
  </si>
  <si>
    <t>عایق لوله‌ای الاستومری به ضخامت 19 میلی‌متر برای لوله به قطر دو و یک دوم اینچ.</t>
  </si>
  <si>
    <t>عایق لوله‌ای الاستومری به ضخامت 19 میلی‌متر برای لوله به قطر سه اینچ.</t>
  </si>
  <si>
    <t>اضافه‌بهای روکش آلومینیوم به ضخامت 230 میکرون برای عایق الاستومری به هر ضخامت (لوله‌ای و یا رولی).</t>
  </si>
  <si>
    <t>توالـت شرقی از چینی، جا پادار، به ابعاد تقریبی 45×56 سانتی‌متر.</t>
  </si>
  <si>
    <t>زیر آب کرمه، به قطر 32 میلی‌متر، برای دست شویی و ظرفشویی، با درپوش لاستیکی و زنجیر.</t>
  </si>
  <si>
    <t>سه راه پلی پروپیلن برای سینک دولگنه، با لوله‌های رابط.</t>
  </si>
  <si>
    <t>جعبه آتـش نشانی دوقلو، به ابعاد تقریبی20×100×75 سانتی‌متر، به ضخامت 1/5 تا 2 میلی‌متر، مجهز به قرقره دوار ، دو در، 
(باز شو از دو جهـت)، قفل ایمنی، جای مخصوص کلید، با دو دسـت رنـگ ضد زنـگ و یک دسـت رنـگ روغنی، آماده برای نصـب توی کار.</t>
  </si>
  <si>
    <t>بست، آویز یا تکیه گاه فولادی، برای نگهداشتن لوله، کانال و دستگاه‌ها، ساخته شده از تسمه  میل‌گرد، نبشی، ناودانی، پروفیلهای مختلف و مانند آن، همراه با پیچ و مهره‌ و اتصالات لازم، یک دست رنگ ضد زنگ و یک دست رنگ روغنی، طبق نقشه ها و مشخصات.</t>
  </si>
  <si>
    <t>شرح</t>
  </si>
  <si>
    <t>زانوی افقی سینی کابل به عرض 500 میلی‌متر، پانچ شده متقاطع، ساخته شده از ورق گالوانیزه به ضخامـت 1/5 میلی‌متر، با یک لبه 4 سانتی‌متری و یک لبه 1 سانتی‌متری.</t>
  </si>
  <si>
    <t>مناقصه شماره............. سالن طبقه همکف اتاق بازرگانی ، صنایع و معادن ،کشاورزی اصفهان</t>
  </si>
  <si>
    <t>عایق‌کاری رطوبتی، با عایق پیش‌ساخته درجه یک متشکل از قیر پلاستیکی،الیاف پلی‌استر نوع نبافته و تیشو به ضخامـت 3/5 تا 4 میلی‌متر به انضمام قشر آستر برای سایر سطوح.</t>
  </si>
  <si>
    <t>فهرست بهاء رسته تاسیسات برقی سال 1403</t>
  </si>
  <si>
    <t>ردیف
 فهرست بها</t>
  </si>
  <si>
    <t>13060404</t>
  </si>
  <si>
    <t>13060405</t>
  </si>
  <si>
    <t>13060406</t>
  </si>
  <si>
    <t>13060407</t>
  </si>
  <si>
    <t>13060409</t>
  </si>
  <si>
    <t>13060410</t>
  </si>
  <si>
    <t>13060505</t>
  </si>
  <si>
    <t>13070301</t>
  </si>
  <si>
    <t>13070302</t>
  </si>
  <si>
    <t>13070303</t>
  </si>
  <si>
    <t>13070304</t>
  </si>
  <si>
    <t>13070305</t>
  </si>
  <si>
    <t>13113803</t>
  </si>
  <si>
    <t>13121106</t>
  </si>
  <si>
    <t>13121212</t>
  </si>
  <si>
    <t>13121218</t>
  </si>
  <si>
    <t>13121310</t>
  </si>
  <si>
    <t>13121311</t>
  </si>
  <si>
    <t>13130402</t>
  </si>
  <si>
    <t>13130403</t>
  </si>
  <si>
    <t>13130404</t>
  </si>
  <si>
    <t>13130405</t>
  </si>
  <si>
    <t>13130902</t>
  </si>
  <si>
    <t>13142202</t>
  </si>
  <si>
    <t>13142402</t>
  </si>
  <si>
    <t>13142403</t>
  </si>
  <si>
    <t>13142411</t>
  </si>
  <si>
    <t>13142501</t>
  </si>
  <si>
    <t>13142803</t>
  </si>
  <si>
    <t>13143701</t>
  </si>
  <si>
    <t>13143802</t>
  </si>
  <si>
    <t>13143804</t>
  </si>
  <si>
    <t>13146001</t>
  </si>
  <si>
    <t>13146405</t>
  </si>
  <si>
    <t>13147801</t>
  </si>
  <si>
    <t>13147802</t>
  </si>
  <si>
    <t>13147803</t>
  </si>
  <si>
    <t>13147804</t>
  </si>
  <si>
    <t>13148001</t>
  </si>
  <si>
    <t>13148101</t>
  </si>
  <si>
    <t>13148803</t>
  </si>
  <si>
    <t>13210403</t>
  </si>
  <si>
    <t>13211316</t>
  </si>
  <si>
    <t>13220102</t>
  </si>
  <si>
    <t>13220701</t>
  </si>
  <si>
    <t>13270201</t>
  </si>
  <si>
    <t>13280901</t>
  </si>
  <si>
    <t>13281202</t>
  </si>
  <si>
    <t>13281302</t>
  </si>
  <si>
    <t>13282005</t>
  </si>
  <si>
    <t>13282105</t>
  </si>
  <si>
    <t>13282205</t>
  </si>
  <si>
    <t>13282405</t>
  </si>
  <si>
    <t>13283201</t>
  </si>
  <si>
    <t>13283202</t>
  </si>
  <si>
    <t>13283302</t>
  </si>
  <si>
    <t>13290102</t>
  </si>
  <si>
    <t>13290106</t>
  </si>
  <si>
    <t>سیم مسی نسوز (مقاوم در مقابل حرارت) با نوار میکا و عایق پلیمر مخصوص خود خاموش کن، بدون دود و بدون گاز کلر (هالوژن فری LSHF) به مقطع 2/5 میلی‌متر مربع.</t>
  </si>
  <si>
    <t>سه راهی سینی کابل به عرض 500 میلی‌متر، پانچ شده متقاطع، ساخته شده  از ورق گالوانیزه به ضخامـت 1/5 میلی‌متر، با یک لبه 4 سانتی‌متری و  یک لبه 1 سانتی‌متری.</t>
  </si>
  <si>
    <t>12010302</t>
  </si>
  <si>
    <t>12010303</t>
  </si>
  <si>
    <t>12010305</t>
  </si>
  <si>
    <t>12010306</t>
  </si>
  <si>
    <t>12010402</t>
  </si>
  <si>
    <t>12030303</t>
  </si>
  <si>
    <t>12030306</t>
  </si>
  <si>
    <t>12030307</t>
  </si>
  <si>
    <t>12040201</t>
  </si>
  <si>
    <t>12040202</t>
  </si>
  <si>
    <t>12040203</t>
  </si>
  <si>
    <t>12040204</t>
  </si>
  <si>
    <t>12190106</t>
  </si>
  <si>
    <t>12250702</t>
  </si>
  <si>
    <t>12250906</t>
  </si>
  <si>
    <t>12250907</t>
  </si>
  <si>
    <t>12250908</t>
  </si>
  <si>
    <t>12252001</t>
  </si>
  <si>
    <t>12252002</t>
  </si>
  <si>
    <t>12252003</t>
  </si>
  <si>
    <t>12252004</t>
  </si>
  <si>
    <t>12252005</t>
  </si>
  <si>
    <t>12252006</t>
  </si>
  <si>
    <t>12252007</t>
  </si>
  <si>
    <t>12252008</t>
  </si>
  <si>
    <t>12252103</t>
  </si>
  <si>
    <t>12252203</t>
  </si>
  <si>
    <t>12290201</t>
  </si>
  <si>
    <t>12291501</t>
  </si>
  <si>
    <t>12291605</t>
  </si>
  <si>
    <t>12300802</t>
  </si>
  <si>
    <t>12340101</t>
  </si>
  <si>
    <t>فهرست بهاء رسته تاسیسات مکانیکی سال 1403</t>
  </si>
  <si>
    <t>نام دفترچه فهرست بها: ابنیه 1403</t>
  </si>
  <si>
    <t>جمع خالص
بدون ضرایب</t>
  </si>
  <si>
    <t>ارتفاع</t>
  </si>
  <si>
    <t>طبقات</t>
  </si>
  <si>
    <t>صعوبت</t>
  </si>
  <si>
    <t xml:space="preserve">مبلغ تجهیز و برچیدن </t>
  </si>
  <si>
    <t>جمع با احتساب
ضرایب</t>
  </si>
  <si>
    <t>برآورد</t>
  </si>
  <si>
    <t>پیشنهادی</t>
  </si>
  <si>
    <t>نام دفترچه فهرست بها: تاسیسات مکانیکی 1403</t>
  </si>
  <si>
    <t>نام دفترچه فهرست بها: تاسیسات برقی 1403</t>
  </si>
  <si>
    <t>منطقه ای
1</t>
  </si>
  <si>
    <t>بالاسری
0.3</t>
  </si>
  <si>
    <t>برآورد اولیه کل:</t>
  </si>
  <si>
    <t>ضریب
پیشنهادی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</si>
</sst>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"/>
  </numFmts>
  <fonts count="11" x14ac:knownFonts="1">
    <font>
      <sz val="12"/>
      <color theme="1"/>
      <name val="B Nazanin"/>
      <family val="2"/>
      <charset val="178"/>
    </font>
    <font>
      <sz val="12"/>
      <name val="B Nazanin"/>
      <family val="2"/>
      <charset val="178"/>
    </font>
    <font>
      <sz val="12"/>
      <color theme="1"/>
      <name val="B Mitra"/>
      <charset val="178"/>
    </font>
    <font>
      <sz val="12"/>
      <name val="B Mitra"/>
      <charset val="178"/>
    </font>
    <font>
      <b/>
      <sz val="12"/>
      <color theme="1"/>
      <name val="B Mitra"/>
      <charset val="178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B Mitra"/>
      <charset val="178"/>
    </font>
    <font>
      <b/>
      <sz val="14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double">
        <color indexed="64"/>
      </left>
      <right style="dashDot">
        <color indexed="64"/>
      </right>
      <top style="double">
        <color indexed="64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double">
        <color indexed="64"/>
      </top>
      <bottom style="dashDot">
        <color indexed="64"/>
      </bottom>
      <diagonal/>
    </border>
    <border>
      <left style="dashDot">
        <color indexed="64"/>
      </left>
      <right style="double">
        <color indexed="64"/>
      </right>
      <top style="double">
        <color indexed="64"/>
      </top>
      <bottom style="dashDot">
        <color indexed="64"/>
      </bottom>
      <diagonal/>
    </border>
    <border>
      <left style="double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 style="double">
        <color indexed="64"/>
      </right>
      <top style="dashDot">
        <color indexed="64"/>
      </top>
      <bottom style="dashDot">
        <color indexed="64"/>
      </bottom>
      <diagonal/>
    </border>
    <border>
      <left style="double">
        <color indexed="64"/>
      </left>
      <right style="dashDot">
        <color indexed="64"/>
      </right>
      <top style="dashDot">
        <color indexed="64"/>
      </top>
      <bottom style="double">
        <color indexed="64"/>
      </bottom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ouble">
        <color indexed="64"/>
      </bottom>
      <diagonal/>
    </border>
    <border>
      <left style="dashDot">
        <color indexed="64"/>
      </left>
      <right style="double">
        <color indexed="64"/>
      </right>
      <top style="dashDot">
        <color indexed="64"/>
      </top>
      <bottom style="double">
        <color indexed="64"/>
      </bottom>
      <diagonal/>
    </border>
    <border>
      <left/>
      <right style="dashDot">
        <color indexed="64"/>
      </right>
      <top style="dashDot">
        <color indexed="64"/>
      </top>
      <bottom style="double">
        <color indexed="64"/>
      </bottom>
      <diagonal/>
    </border>
    <border>
      <left style="dashDot">
        <color indexed="64"/>
      </left>
      <right/>
      <top style="dashDot">
        <color indexed="64"/>
      </top>
      <bottom style="double">
        <color indexed="64"/>
      </bottom>
      <diagonal/>
    </border>
    <border>
      <left/>
      <right/>
      <top style="dashDot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right" vertical="center" wrapText="1"/>
    </xf>
    <xf numFmtId="3" fontId="1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64" fontId="2" fillId="3" borderId="9" xfId="0" applyNumberFormat="1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9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right" vertical="center" wrapText="1"/>
    </xf>
    <xf numFmtId="3" fontId="1" fillId="3" borderId="5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4" borderId="6" xfId="0" applyFont="1" applyFill="1" applyBorder="1" applyAlignment="1">
      <alignment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rightToLeft="1" view="pageBreakPreview" zoomScaleNormal="100" zoomScaleSheetLayoutView="100" workbookViewId="0">
      <selection activeCell="D57" sqref="D57"/>
    </sheetView>
  </sheetViews>
  <sheetFormatPr defaultRowHeight="18" x14ac:dyDescent="0.45"/>
  <cols>
    <col min="1" max="1" width="3.75" style="3" bestFit="1" customWidth="1"/>
    <col min="2" max="2" width="7.5" style="3" bestFit="1" customWidth="1"/>
    <col min="3" max="3" width="83.5" style="3" customWidth="1"/>
    <col min="4" max="4" width="8.75" style="3" customWidth="1"/>
    <col min="5" max="5" width="6.125" style="3" bestFit="1" customWidth="1"/>
    <col min="6" max="6" width="6" style="3" customWidth="1"/>
    <col min="7" max="7" width="12.75" style="1" customWidth="1"/>
    <col min="8" max="8" width="14.25" style="3" customWidth="1"/>
    <col min="9" max="16384" width="9" style="3"/>
  </cols>
  <sheetData>
    <row r="1" spans="1:7" ht="22.5" customHeight="1" thickTop="1" x14ac:dyDescent="0.45">
      <c r="A1" s="85" t="s">
        <v>288</v>
      </c>
      <c r="B1" s="86"/>
      <c r="C1" s="86"/>
      <c r="D1" s="86"/>
      <c r="E1" s="86"/>
      <c r="F1" s="86"/>
      <c r="G1" s="87"/>
    </row>
    <row r="2" spans="1:7" ht="22.5" customHeight="1" x14ac:dyDescent="0.45">
      <c r="A2" s="88" t="s">
        <v>208</v>
      </c>
      <c r="B2" s="89"/>
      <c r="C2" s="6" t="s">
        <v>210</v>
      </c>
      <c r="D2" s="90" t="s">
        <v>209</v>
      </c>
      <c r="E2" s="90"/>
      <c r="F2" s="90"/>
      <c r="G2" s="91"/>
    </row>
    <row r="3" spans="1:7" ht="36" x14ac:dyDescent="0.45">
      <c r="A3" s="41" t="s">
        <v>91</v>
      </c>
      <c r="B3" s="42" t="s">
        <v>92</v>
      </c>
      <c r="C3" s="43" t="s">
        <v>0</v>
      </c>
      <c r="D3" s="42" t="s">
        <v>93</v>
      </c>
      <c r="E3" s="43" t="s">
        <v>1</v>
      </c>
      <c r="F3" s="43" t="s">
        <v>90</v>
      </c>
      <c r="G3" s="44" t="s">
        <v>94</v>
      </c>
    </row>
    <row r="4" spans="1:7" x14ac:dyDescent="0.45">
      <c r="A4" s="7">
        <v>1</v>
      </c>
      <c r="B4" s="11" t="s">
        <v>95</v>
      </c>
      <c r="C4" s="19" t="s">
        <v>3</v>
      </c>
      <c r="D4" s="12">
        <v>1525000</v>
      </c>
      <c r="E4" s="11" t="s">
        <v>4</v>
      </c>
      <c r="F4" s="9">
        <v>10</v>
      </c>
      <c r="G4" s="13">
        <f>F4*D4</f>
        <v>15250000</v>
      </c>
    </row>
    <row r="5" spans="1:7" x14ac:dyDescent="0.45">
      <c r="A5" s="41">
        <v>2</v>
      </c>
      <c r="B5" s="45" t="s">
        <v>96</v>
      </c>
      <c r="C5" s="46" t="s">
        <v>5</v>
      </c>
      <c r="D5" s="47">
        <v>3051000</v>
      </c>
      <c r="E5" s="45" t="s">
        <v>4</v>
      </c>
      <c r="F5" s="43">
        <v>30</v>
      </c>
      <c r="G5" s="48">
        <f t="shared" ref="G5:G30" si="0">F5*D5</f>
        <v>91530000</v>
      </c>
    </row>
    <row r="6" spans="1:7" x14ac:dyDescent="0.45">
      <c r="A6" s="7">
        <v>3</v>
      </c>
      <c r="B6" s="11" t="s">
        <v>97</v>
      </c>
      <c r="C6" s="19" t="s">
        <v>6</v>
      </c>
      <c r="D6" s="12">
        <v>6103000</v>
      </c>
      <c r="E6" s="11" t="s">
        <v>4</v>
      </c>
      <c r="F6" s="9">
        <v>10</v>
      </c>
      <c r="G6" s="13">
        <f t="shared" si="0"/>
        <v>61030000</v>
      </c>
    </row>
    <row r="7" spans="1:7" x14ac:dyDescent="0.45">
      <c r="A7" s="41">
        <v>4</v>
      </c>
      <c r="B7" s="45" t="s">
        <v>98</v>
      </c>
      <c r="C7" s="46" t="s">
        <v>7</v>
      </c>
      <c r="D7" s="47">
        <v>12206000</v>
      </c>
      <c r="E7" s="45" t="s">
        <v>4</v>
      </c>
      <c r="F7" s="43">
        <v>10</v>
      </c>
      <c r="G7" s="48">
        <f t="shared" si="0"/>
        <v>122060000</v>
      </c>
    </row>
    <row r="8" spans="1:7" x14ac:dyDescent="0.45">
      <c r="A8" s="7">
        <v>5</v>
      </c>
      <c r="B8" s="11" t="s">
        <v>99</v>
      </c>
      <c r="C8" s="11" t="s">
        <v>8</v>
      </c>
      <c r="D8" s="12">
        <v>308500</v>
      </c>
      <c r="E8" s="11" t="s">
        <v>4</v>
      </c>
      <c r="F8" s="9">
        <v>100</v>
      </c>
      <c r="G8" s="13">
        <f t="shared" si="0"/>
        <v>30850000</v>
      </c>
    </row>
    <row r="9" spans="1:7" x14ac:dyDescent="0.45">
      <c r="A9" s="41">
        <v>6</v>
      </c>
      <c r="B9" s="45" t="s">
        <v>100</v>
      </c>
      <c r="C9" s="45" t="s">
        <v>9</v>
      </c>
      <c r="D9" s="47">
        <v>616500</v>
      </c>
      <c r="E9" s="45" t="s">
        <v>4</v>
      </c>
      <c r="F9" s="43">
        <v>150</v>
      </c>
      <c r="G9" s="48">
        <f t="shared" si="0"/>
        <v>92475000</v>
      </c>
    </row>
    <row r="10" spans="1:7" x14ac:dyDescent="0.45">
      <c r="A10" s="7">
        <v>7</v>
      </c>
      <c r="B10" s="11" t="s">
        <v>101</v>
      </c>
      <c r="C10" s="19" t="s">
        <v>10</v>
      </c>
      <c r="D10" s="12">
        <v>18500</v>
      </c>
      <c r="E10" s="11" t="s">
        <v>4</v>
      </c>
      <c r="F10" s="9">
        <v>150</v>
      </c>
      <c r="G10" s="13">
        <f t="shared" si="0"/>
        <v>2775000</v>
      </c>
    </row>
    <row r="11" spans="1:7" x14ac:dyDescent="0.45">
      <c r="A11" s="41">
        <v>8</v>
      </c>
      <c r="B11" s="45" t="s">
        <v>102</v>
      </c>
      <c r="C11" s="45" t="s">
        <v>11</v>
      </c>
      <c r="D11" s="47">
        <v>1541000</v>
      </c>
      <c r="E11" s="45" t="s">
        <v>4</v>
      </c>
      <c r="F11" s="43">
        <v>50</v>
      </c>
      <c r="G11" s="48">
        <f t="shared" si="0"/>
        <v>77050000</v>
      </c>
    </row>
    <row r="12" spans="1:7" x14ac:dyDescent="0.45">
      <c r="A12" s="7">
        <v>9</v>
      </c>
      <c r="B12" s="11" t="s">
        <v>103</v>
      </c>
      <c r="C12" s="11" t="s">
        <v>12</v>
      </c>
      <c r="D12" s="12">
        <v>2055000</v>
      </c>
      <c r="E12" s="11" t="s">
        <v>4</v>
      </c>
      <c r="F12" s="9">
        <v>70</v>
      </c>
      <c r="G12" s="13">
        <f t="shared" si="0"/>
        <v>143850000</v>
      </c>
    </row>
    <row r="13" spans="1:7" x14ac:dyDescent="0.45">
      <c r="A13" s="41">
        <v>10</v>
      </c>
      <c r="B13" s="45" t="s">
        <v>104</v>
      </c>
      <c r="C13" s="46" t="s">
        <v>211</v>
      </c>
      <c r="D13" s="47">
        <v>82200</v>
      </c>
      <c r="E13" s="45" t="s">
        <v>4</v>
      </c>
      <c r="F13" s="43">
        <v>70</v>
      </c>
      <c r="G13" s="48">
        <f t="shared" si="0"/>
        <v>5754000</v>
      </c>
    </row>
    <row r="14" spans="1:7" x14ac:dyDescent="0.45">
      <c r="A14" s="7">
        <v>11</v>
      </c>
      <c r="B14" s="11" t="s">
        <v>105</v>
      </c>
      <c r="C14" s="19" t="s">
        <v>13</v>
      </c>
      <c r="D14" s="12">
        <v>4226000</v>
      </c>
      <c r="E14" s="11" t="s">
        <v>4</v>
      </c>
      <c r="F14" s="9">
        <v>10</v>
      </c>
      <c r="G14" s="13">
        <f t="shared" si="0"/>
        <v>42260000</v>
      </c>
    </row>
    <row r="15" spans="1:7" x14ac:dyDescent="0.45">
      <c r="A15" s="41">
        <v>12</v>
      </c>
      <c r="B15" s="45" t="s">
        <v>106</v>
      </c>
      <c r="C15" s="46" t="s">
        <v>14</v>
      </c>
      <c r="D15" s="47">
        <v>11812000</v>
      </c>
      <c r="E15" s="45" t="s">
        <v>4</v>
      </c>
      <c r="F15" s="43">
        <v>10</v>
      </c>
      <c r="G15" s="48">
        <f t="shared" si="0"/>
        <v>118120000</v>
      </c>
    </row>
    <row r="16" spans="1:7" x14ac:dyDescent="0.45">
      <c r="A16" s="7">
        <v>13</v>
      </c>
      <c r="B16" s="11" t="s">
        <v>107</v>
      </c>
      <c r="C16" s="19" t="s">
        <v>212</v>
      </c>
      <c r="D16" s="12">
        <v>66900</v>
      </c>
      <c r="E16" s="11" t="s">
        <v>16</v>
      </c>
      <c r="F16" s="9">
        <v>2000</v>
      </c>
      <c r="G16" s="13">
        <f t="shared" ref="G16:G24" si="1">F16*D16</f>
        <v>133800000</v>
      </c>
    </row>
    <row r="17" spans="1:7" x14ac:dyDescent="0.45">
      <c r="A17" s="41">
        <v>14</v>
      </c>
      <c r="B17" s="45" t="s">
        <v>108</v>
      </c>
      <c r="C17" s="46" t="s">
        <v>19</v>
      </c>
      <c r="D17" s="47">
        <v>10083000</v>
      </c>
      <c r="E17" s="45" t="s">
        <v>15</v>
      </c>
      <c r="F17" s="43">
        <v>90</v>
      </c>
      <c r="G17" s="48">
        <f t="shared" si="1"/>
        <v>907470000</v>
      </c>
    </row>
    <row r="18" spans="1:7" x14ac:dyDescent="0.45">
      <c r="A18" s="7">
        <v>15</v>
      </c>
      <c r="B18" s="11" t="s">
        <v>182</v>
      </c>
      <c r="C18" s="11" t="s">
        <v>20</v>
      </c>
      <c r="D18" s="12">
        <v>3992000</v>
      </c>
      <c r="E18" s="11" t="s">
        <v>2</v>
      </c>
      <c r="F18" s="9">
        <v>10</v>
      </c>
      <c r="G18" s="13">
        <f t="shared" si="1"/>
        <v>39920000</v>
      </c>
    </row>
    <row r="19" spans="1:7" ht="20.25" customHeight="1" x14ac:dyDescent="0.45">
      <c r="A19" s="41">
        <v>16</v>
      </c>
      <c r="B19" s="45" t="s">
        <v>181</v>
      </c>
      <c r="C19" s="46" t="s">
        <v>21</v>
      </c>
      <c r="D19" s="47">
        <v>4459000</v>
      </c>
      <c r="E19" s="45" t="s">
        <v>2</v>
      </c>
      <c r="F19" s="43">
        <v>5</v>
      </c>
      <c r="G19" s="48">
        <f t="shared" si="1"/>
        <v>22295000</v>
      </c>
    </row>
    <row r="20" spans="1:7" ht="20.25" customHeight="1" x14ac:dyDescent="0.45">
      <c r="A20" s="7">
        <v>17</v>
      </c>
      <c r="B20" s="11" t="s">
        <v>180</v>
      </c>
      <c r="C20" s="19" t="s">
        <v>22</v>
      </c>
      <c r="D20" s="12">
        <v>2407000</v>
      </c>
      <c r="E20" s="11" t="s">
        <v>2</v>
      </c>
      <c r="F20" s="9">
        <v>5</v>
      </c>
      <c r="G20" s="13">
        <f t="shared" si="1"/>
        <v>12035000</v>
      </c>
    </row>
    <row r="21" spans="1:7" ht="20.25" customHeight="1" x14ac:dyDescent="0.45">
      <c r="A21" s="41">
        <v>18</v>
      </c>
      <c r="B21" s="45" t="s">
        <v>179</v>
      </c>
      <c r="C21" s="46" t="s">
        <v>23</v>
      </c>
      <c r="D21" s="47">
        <v>1491000</v>
      </c>
      <c r="E21" s="45" t="s">
        <v>2</v>
      </c>
      <c r="F21" s="43">
        <v>6</v>
      </c>
      <c r="G21" s="48">
        <f t="shared" si="1"/>
        <v>8946000</v>
      </c>
    </row>
    <row r="22" spans="1:7" ht="20.25" customHeight="1" x14ac:dyDescent="0.45">
      <c r="A22" s="7">
        <v>19</v>
      </c>
      <c r="B22" s="11" t="s">
        <v>178</v>
      </c>
      <c r="C22" s="19" t="s">
        <v>24</v>
      </c>
      <c r="D22" s="12">
        <v>7364000</v>
      </c>
      <c r="E22" s="11" t="s">
        <v>2</v>
      </c>
      <c r="F22" s="9">
        <v>30</v>
      </c>
      <c r="G22" s="13">
        <f t="shared" si="1"/>
        <v>220920000</v>
      </c>
    </row>
    <row r="23" spans="1:7" ht="20.25" customHeight="1" x14ac:dyDescent="0.45">
      <c r="A23" s="41">
        <v>20</v>
      </c>
      <c r="B23" s="45" t="s">
        <v>177</v>
      </c>
      <c r="C23" s="46" t="s">
        <v>25</v>
      </c>
      <c r="D23" s="47">
        <v>919500</v>
      </c>
      <c r="E23" s="45" t="s">
        <v>2</v>
      </c>
      <c r="F23" s="43">
        <v>20</v>
      </c>
      <c r="G23" s="48">
        <f t="shared" si="1"/>
        <v>18390000</v>
      </c>
    </row>
    <row r="24" spans="1:7" ht="20.25" customHeight="1" thickBot="1" x14ac:dyDescent="0.5">
      <c r="A24" s="14">
        <v>21</v>
      </c>
      <c r="B24" s="15" t="s">
        <v>176</v>
      </c>
      <c r="C24" s="20" t="s">
        <v>26</v>
      </c>
      <c r="D24" s="16">
        <v>1448000</v>
      </c>
      <c r="E24" s="15" t="s">
        <v>2</v>
      </c>
      <c r="F24" s="17">
        <v>20</v>
      </c>
      <c r="G24" s="18">
        <f t="shared" si="1"/>
        <v>28960000</v>
      </c>
    </row>
    <row r="25" spans="1:7" ht="23.25" customHeight="1" thickTop="1" x14ac:dyDescent="0.45">
      <c r="A25" s="85" t="s">
        <v>288</v>
      </c>
      <c r="B25" s="86"/>
      <c r="C25" s="86"/>
      <c r="D25" s="86"/>
      <c r="E25" s="86"/>
      <c r="F25" s="86"/>
      <c r="G25" s="87"/>
    </row>
    <row r="26" spans="1:7" ht="23.25" customHeight="1" x14ac:dyDescent="0.45">
      <c r="A26" s="88" t="s">
        <v>208</v>
      </c>
      <c r="B26" s="89"/>
      <c r="C26" s="6" t="s">
        <v>210</v>
      </c>
      <c r="D26" s="90" t="s">
        <v>209</v>
      </c>
      <c r="E26" s="90"/>
      <c r="F26" s="90"/>
      <c r="G26" s="91"/>
    </row>
    <row r="27" spans="1:7" ht="36" x14ac:dyDescent="0.45">
      <c r="A27" s="7" t="s">
        <v>91</v>
      </c>
      <c r="B27" s="8" t="s">
        <v>92</v>
      </c>
      <c r="C27" s="9" t="s">
        <v>0</v>
      </c>
      <c r="D27" s="8" t="s">
        <v>93</v>
      </c>
      <c r="E27" s="9" t="s">
        <v>1</v>
      </c>
      <c r="F27" s="9" t="s">
        <v>90</v>
      </c>
      <c r="G27" s="10" t="s">
        <v>94</v>
      </c>
    </row>
    <row r="28" spans="1:7" ht="36" x14ac:dyDescent="0.45">
      <c r="A28" s="41">
        <v>22</v>
      </c>
      <c r="B28" s="45" t="s">
        <v>175</v>
      </c>
      <c r="C28" s="46" t="s">
        <v>27</v>
      </c>
      <c r="D28" s="47">
        <v>1285000</v>
      </c>
      <c r="E28" s="45" t="s">
        <v>2</v>
      </c>
      <c r="F28" s="43">
        <v>20</v>
      </c>
      <c r="G28" s="48">
        <f>F28*D28</f>
        <v>25700000</v>
      </c>
    </row>
    <row r="29" spans="1:7" x14ac:dyDescent="0.45">
      <c r="A29" s="7">
        <v>23</v>
      </c>
      <c r="B29" s="11" t="s">
        <v>174</v>
      </c>
      <c r="C29" s="19" t="s">
        <v>28</v>
      </c>
      <c r="D29" s="12">
        <v>2590000</v>
      </c>
      <c r="E29" s="11" t="s">
        <v>2</v>
      </c>
      <c r="F29" s="9">
        <v>20</v>
      </c>
      <c r="G29" s="13">
        <f t="shared" si="0"/>
        <v>51800000</v>
      </c>
    </row>
    <row r="30" spans="1:7" x14ac:dyDescent="0.45">
      <c r="A30" s="41">
        <v>24</v>
      </c>
      <c r="B30" s="45" t="s">
        <v>173</v>
      </c>
      <c r="C30" s="46" t="s">
        <v>29</v>
      </c>
      <c r="D30" s="47">
        <v>2434000</v>
      </c>
      <c r="E30" s="45" t="s">
        <v>2</v>
      </c>
      <c r="F30" s="43">
        <v>20</v>
      </c>
      <c r="G30" s="48">
        <f t="shared" si="0"/>
        <v>48680000</v>
      </c>
    </row>
    <row r="31" spans="1:7" ht="36" x14ac:dyDescent="0.45">
      <c r="A31" s="7">
        <v>25</v>
      </c>
      <c r="B31" s="11" t="s">
        <v>172</v>
      </c>
      <c r="C31" s="19" t="s">
        <v>30</v>
      </c>
      <c r="D31" s="12">
        <v>1336000</v>
      </c>
      <c r="E31" s="11" t="s">
        <v>2</v>
      </c>
      <c r="F31" s="9">
        <v>20</v>
      </c>
      <c r="G31" s="13">
        <f t="shared" ref="G31:G81" si="2">F31*D31</f>
        <v>26720000</v>
      </c>
    </row>
    <row r="32" spans="1:7" x14ac:dyDescent="0.45">
      <c r="A32" s="41">
        <v>26</v>
      </c>
      <c r="B32" s="45" t="s">
        <v>171</v>
      </c>
      <c r="C32" s="46" t="s">
        <v>31</v>
      </c>
      <c r="D32" s="47">
        <v>1752000</v>
      </c>
      <c r="E32" s="45" t="s">
        <v>2</v>
      </c>
      <c r="F32" s="43">
        <v>25</v>
      </c>
      <c r="G32" s="48">
        <f t="shared" si="2"/>
        <v>43800000</v>
      </c>
    </row>
    <row r="33" spans="1:7" x14ac:dyDescent="0.45">
      <c r="A33" s="7">
        <v>27</v>
      </c>
      <c r="B33" s="11" t="s">
        <v>125</v>
      </c>
      <c r="C33" s="19" t="s">
        <v>32</v>
      </c>
      <c r="D33" s="12">
        <v>320500</v>
      </c>
      <c r="E33" s="11" t="s">
        <v>15</v>
      </c>
      <c r="F33" s="9">
        <v>30</v>
      </c>
      <c r="G33" s="13">
        <f t="shared" si="2"/>
        <v>9615000</v>
      </c>
    </row>
    <row r="34" spans="1:7" x14ac:dyDescent="0.45">
      <c r="A34" s="41">
        <v>28</v>
      </c>
      <c r="B34" s="45" t="s">
        <v>170</v>
      </c>
      <c r="C34" s="46" t="s">
        <v>33</v>
      </c>
      <c r="D34" s="47">
        <v>1914000</v>
      </c>
      <c r="E34" s="45" t="s">
        <v>2</v>
      </c>
      <c r="F34" s="43">
        <v>80</v>
      </c>
      <c r="G34" s="48">
        <f t="shared" si="2"/>
        <v>153120000</v>
      </c>
    </row>
    <row r="35" spans="1:7" x14ac:dyDescent="0.45">
      <c r="A35" s="7">
        <v>29</v>
      </c>
      <c r="B35" s="11" t="s">
        <v>169</v>
      </c>
      <c r="C35" s="19" t="s">
        <v>34</v>
      </c>
      <c r="D35" s="12">
        <v>2691000</v>
      </c>
      <c r="E35" s="11" t="s">
        <v>2</v>
      </c>
      <c r="F35" s="9">
        <v>120</v>
      </c>
      <c r="G35" s="13">
        <f t="shared" si="2"/>
        <v>322920000</v>
      </c>
    </row>
    <row r="36" spans="1:7" ht="45" customHeight="1" x14ac:dyDescent="0.45">
      <c r="A36" s="41">
        <v>30</v>
      </c>
      <c r="B36" s="45" t="s">
        <v>168</v>
      </c>
      <c r="C36" s="46" t="s">
        <v>289</v>
      </c>
      <c r="D36" s="47">
        <v>1050000</v>
      </c>
      <c r="E36" s="45" t="s">
        <v>2</v>
      </c>
      <c r="F36" s="43">
        <v>90</v>
      </c>
      <c r="G36" s="48">
        <f t="shared" si="2"/>
        <v>94500000</v>
      </c>
    </row>
    <row r="37" spans="1:7" x14ac:dyDescent="0.45">
      <c r="A37" s="7">
        <v>31</v>
      </c>
      <c r="B37" s="11" t="s">
        <v>167</v>
      </c>
      <c r="C37" s="19" t="s">
        <v>35</v>
      </c>
      <c r="D37" s="12">
        <v>59500</v>
      </c>
      <c r="E37" s="11" t="s">
        <v>2</v>
      </c>
      <c r="F37" s="9">
        <v>90</v>
      </c>
      <c r="G37" s="13">
        <f t="shared" si="2"/>
        <v>5355000</v>
      </c>
    </row>
    <row r="38" spans="1:7" x14ac:dyDescent="0.45">
      <c r="A38" s="41">
        <v>32</v>
      </c>
      <c r="B38" s="45" t="s">
        <v>166</v>
      </c>
      <c r="C38" s="46" t="s">
        <v>36</v>
      </c>
      <c r="D38" s="47">
        <v>13800</v>
      </c>
      <c r="E38" s="45" t="s">
        <v>2</v>
      </c>
      <c r="F38" s="43">
        <v>90</v>
      </c>
      <c r="G38" s="48">
        <f t="shared" si="2"/>
        <v>1242000</v>
      </c>
    </row>
    <row r="39" spans="1:7" x14ac:dyDescent="0.45">
      <c r="A39" s="7">
        <v>33</v>
      </c>
      <c r="B39" s="11" t="s">
        <v>165</v>
      </c>
      <c r="C39" s="19" t="s">
        <v>37</v>
      </c>
      <c r="D39" s="12">
        <v>1539000</v>
      </c>
      <c r="E39" s="11" t="s">
        <v>2</v>
      </c>
      <c r="F39" s="9">
        <v>90</v>
      </c>
      <c r="G39" s="13">
        <f t="shared" si="2"/>
        <v>138510000</v>
      </c>
    </row>
    <row r="40" spans="1:7" ht="36" x14ac:dyDescent="0.45">
      <c r="A40" s="41">
        <v>34</v>
      </c>
      <c r="B40" s="45" t="s">
        <v>164</v>
      </c>
      <c r="C40" s="46" t="s">
        <v>213</v>
      </c>
      <c r="D40" s="47">
        <v>533000</v>
      </c>
      <c r="E40" s="45" t="s">
        <v>17</v>
      </c>
      <c r="F40" s="43">
        <v>90</v>
      </c>
      <c r="G40" s="48">
        <f t="shared" si="2"/>
        <v>47970000</v>
      </c>
    </row>
    <row r="41" spans="1:7" ht="24.75" customHeight="1" x14ac:dyDescent="0.45">
      <c r="A41" s="7">
        <v>35</v>
      </c>
      <c r="B41" s="11" t="s">
        <v>163</v>
      </c>
      <c r="C41" s="19" t="s">
        <v>38</v>
      </c>
      <c r="D41" s="12">
        <v>110500</v>
      </c>
      <c r="E41" s="11" t="s">
        <v>2</v>
      </c>
      <c r="F41" s="9">
        <v>90</v>
      </c>
      <c r="G41" s="13">
        <f t="shared" si="2"/>
        <v>9945000</v>
      </c>
    </row>
    <row r="42" spans="1:7" ht="27" customHeight="1" x14ac:dyDescent="0.45">
      <c r="A42" s="41">
        <v>36</v>
      </c>
      <c r="B42" s="45" t="s">
        <v>162</v>
      </c>
      <c r="C42" s="46" t="s">
        <v>39</v>
      </c>
      <c r="D42" s="47">
        <v>550000</v>
      </c>
      <c r="E42" s="45" t="s">
        <v>17</v>
      </c>
      <c r="F42" s="43">
        <v>2900</v>
      </c>
      <c r="G42" s="48">
        <f t="shared" si="2"/>
        <v>1595000000</v>
      </c>
    </row>
    <row r="43" spans="1:7" ht="37.5" customHeight="1" thickBot="1" x14ac:dyDescent="0.5">
      <c r="A43" s="14">
        <v>37</v>
      </c>
      <c r="B43" s="15" t="s">
        <v>161</v>
      </c>
      <c r="C43" s="20" t="s">
        <v>214</v>
      </c>
      <c r="D43" s="16">
        <v>510000</v>
      </c>
      <c r="E43" s="15" t="s">
        <v>17</v>
      </c>
      <c r="F43" s="17">
        <v>300</v>
      </c>
      <c r="G43" s="18">
        <f>F43*D43</f>
        <v>153000000</v>
      </c>
    </row>
    <row r="44" spans="1:7" ht="19.5" thickTop="1" x14ac:dyDescent="0.45">
      <c r="A44" s="85" t="s">
        <v>288</v>
      </c>
      <c r="B44" s="86"/>
      <c r="C44" s="86"/>
      <c r="D44" s="86"/>
      <c r="E44" s="86"/>
      <c r="F44" s="86"/>
      <c r="G44" s="87"/>
    </row>
    <row r="45" spans="1:7" ht="18.75" x14ac:dyDescent="0.45">
      <c r="A45" s="88" t="s">
        <v>208</v>
      </c>
      <c r="B45" s="89"/>
      <c r="C45" s="6" t="s">
        <v>210</v>
      </c>
      <c r="D45" s="90" t="s">
        <v>209</v>
      </c>
      <c r="E45" s="90"/>
      <c r="F45" s="90"/>
      <c r="G45" s="91"/>
    </row>
    <row r="46" spans="1:7" ht="36" x14ac:dyDescent="0.45">
      <c r="A46" s="41" t="s">
        <v>91</v>
      </c>
      <c r="B46" s="42" t="s">
        <v>92</v>
      </c>
      <c r="C46" s="43" t="s">
        <v>0</v>
      </c>
      <c r="D46" s="42" t="s">
        <v>93</v>
      </c>
      <c r="E46" s="43" t="s">
        <v>1</v>
      </c>
      <c r="F46" s="43" t="s">
        <v>90</v>
      </c>
      <c r="G46" s="44" t="s">
        <v>94</v>
      </c>
    </row>
    <row r="47" spans="1:7" x14ac:dyDescent="0.45">
      <c r="A47" s="7">
        <v>38</v>
      </c>
      <c r="B47" s="11" t="s">
        <v>160</v>
      </c>
      <c r="C47" s="19" t="s">
        <v>40</v>
      </c>
      <c r="D47" s="12">
        <v>383000</v>
      </c>
      <c r="E47" s="11" t="s">
        <v>17</v>
      </c>
      <c r="F47" s="9">
        <v>0</v>
      </c>
      <c r="G47" s="13">
        <f>F47*D47</f>
        <v>0</v>
      </c>
    </row>
    <row r="48" spans="1:7" x14ac:dyDescent="0.45">
      <c r="A48" s="41">
        <v>39</v>
      </c>
      <c r="B48" s="45" t="s">
        <v>126</v>
      </c>
      <c r="C48" s="46" t="s">
        <v>41</v>
      </c>
      <c r="D48" s="47">
        <v>489500</v>
      </c>
      <c r="E48" s="45" t="s">
        <v>17</v>
      </c>
      <c r="F48" s="43">
        <v>0</v>
      </c>
      <c r="G48" s="48">
        <f t="shared" si="2"/>
        <v>0</v>
      </c>
    </row>
    <row r="49" spans="1:7" ht="36" x14ac:dyDescent="0.45">
      <c r="A49" s="7">
        <v>40</v>
      </c>
      <c r="B49" s="11" t="s">
        <v>127</v>
      </c>
      <c r="C49" s="19" t="s">
        <v>42</v>
      </c>
      <c r="D49" s="12">
        <v>409500</v>
      </c>
      <c r="E49" s="11" t="s">
        <v>17</v>
      </c>
      <c r="F49" s="9">
        <v>0</v>
      </c>
      <c r="G49" s="13">
        <f t="shared" si="2"/>
        <v>0</v>
      </c>
    </row>
    <row r="50" spans="1:7" x14ac:dyDescent="0.45">
      <c r="A50" s="41">
        <v>41</v>
      </c>
      <c r="B50" s="45" t="s">
        <v>133</v>
      </c>
      <c r="C50" s="46" t="s">
        <v>43</v>
      </c>
      <c r="D50" s="47">
        <v>500000</v>
      </c>
      <c r="E50" s="45" t="s">
        <v>17</v>
      </c>
      <c r="F50" s="43">
        <v>0</v>
      </c>
      <c r="G50" s="48">
        <f t="shared" si="2"/>
        <v>0</v>
      </c>
    </row>
    <row r="51" spans="1:7" x14ac:dyDescent="0.45">
      <c r="A51" s="7">
        <v>42</v>
      </c>
      <c r="B51" s="11" t="s">
        <v>123</v>
      </c>
      <c r="C51" s="11" t="s">
        <v>44</v>
      </c>
      <c r="D51" s="12">
        <v>734500</v>
      </c>
      <c r="E51" s="11" t="s">
        <v>17</v>
      </c>
      <c r="F51" s="9">
        <v>0</v>
      </c>
      <c r="G51" s="13">
        <f t="shared" si="2"/>
        <v>0</v>
      </c>
    </row>
    <row r="52" spans="1:7" ht="34.5" x14ac:dyDescent="0.45">
      <c r="A52" s="41">
        <v>43</v>
      </c>
      <c r="B52" s="45" t="s">
        <v>124</v>
      </c>
      <c r="C52" s="49" t="s">
        <v>215</v>
      </c>
      <c r="D52" s="47">
        <v>926500</v>
      </c>
      <c r="E52" s="45" t="s">
        <v>17</v>
      </c>
      <c r="F52" s="43">
        <v>1750</v>
      </c>
      <c r="G52" s="48">
        <f t="shared" si="2"/>
        <v>1621375000</v>
      </c>
    </row>
    <row r="53" spans="1:7" ht="34.5" x14ac:dyDescent="0.45">
      <c r="A53" s="7">
        <v>44</v>
      </c>
      <c r="B53" s="11" t="s">
        <v>134</v>
      </c>
      <c r="C53" s="21" t="s">
        <v>216</v>
      </c>
      <c r="D53" s="12">
        <v>1992000</v>
      </c>
      <c r="E53" s="11" t="s">
        <v>17</v>
      </c>
      <c r="F53" s="9">
        <v>650</v>
      </c>
      <c r="G53" s="13">
        <f t="shared" si="2"/>
        <v>1294800000</v>
      </c>
    </row>
    <row r="54" spans="1:7" ht="19.5" customHeight="1" x14ac:dyDescent="0.45">
      <c r="A54" s="41">
        <v>45</v>
      </c>
      <c r="B54" s="45" t="s">
        <v>135</v>
      </c>
      <c r="C54" s="46" t="s">
        <v>45</v>
      </c>
      <c r="D54" s="47">
        <v>1702000</v>
      </c>
      <c r="E54" s="45" t="s">
        <v>17</v>
      </c>
      <c r="F54" s="43">
        <v>180</v>
      </c>
      <c r="G54" s="48">
        <f t="shared" si="2"/>
        <v>306360000</v>
      </c>
    </row>
    <row r="55" spans="1:7" ht="19.5" customHeight="1" x14ac:dyDescent="0.45">
      <c r="A55" s="24">
        <v>46</v>
      </c>
      <c r="B55" s="11" t="s">
        <v>136</v>
      </c>
      <c r="C55" s="19" t="s">
        <v>46</v>
      </c>
      <c r="D55" s="12">
        <v>36500</v>
      </c>
      <c r="E55" s="11" t="s">
        <v>17</v>
      </c>
      <c r="F55" s="9">
        <v>780</v>
      </c>
      <c r="G55" s="50">
        <f t="shared" si="2"/>
        <v>28470000</v>
      </c>
    </row>
    <row r="56" spans="1:7" ht="19.5" customHeight="1" x14ac:dyDescent="0.45">
      <c r="A56" s="41">
        <v>47</v>
      </c>
      <c r="B56" s="45" t="s">
        <v>137</v>
      </c>
      <c r="C56" s="46" t="s">
        <v>217</v>
      </c>
      <c r="D56" s="47">
        <v>229500</v>
      </c>
      <c r="E56" s="45" t="s">
        <v>17</v>
      </c>
      <c r="F56" s="43">
        <v>1250</v>
      </c>
      <c r="G56" s="48">
        <f t="shared" si="2"/>
        <v>286875000</v>
      </c>
    </row>
    <row r="57" spans="1:7" ht="19.5" customHeight="1" x14ac:dyDescent="0.45">
      <c r="A57" s="7">
        <v>48</v>
      </c>
      <c r="B57" s="11" t="s">
        <v>159</v>
      </c>
      <c r="C57" s="19" t="s">
        <v>47</v>
      </c>
      <c r="D57" s="12">
        <v>11247000</v>
      </c>
      <c r="E57" s="11" t="s">
        <v>2</v>
      </c>
      <c r="F57" s="9">
        <v>50</v>
      </c>
      <c r="G57" s="13">
        <f t="shared" si="2"/>
        <v>562350000</v>
      </c>
    </row>
    <row r="58" spans="1:7" ht="19.5" customHeight="1" x14ac:dyDescent="0.45">
      <c r="A58" s="41">
        <v>49</v>
      </c>
      <c r="B58" s="45" t="s">
        <v>158</v>
      </c>
      <c r="C58" s="46" t="s">
        <v>48</v>
      </c>
      <c r="D58" s="47">
        <v>1462000</v>
      </c>
      <c r="E58" s="45" t="s">
        <v>2</v>
      </c>
      <c r="F58" s="43">
        <v>50</v>
      </c>
      <c r="G58" s="48">
        <f t="shared" si="2"/>
        <v>73100000</v>
      </c>
    </row>
    <row r="59" spans="1:7" x14ac:dyDescent="0.45">
      <c r="A59" s="7">
        <v>50</v>
      </c>
      <c r="B59" s="11" t="s">
        <v>157</v>
      </c>
      <c r="C59" s="11" t="s">
        <v>49</v>
      </c>
      <c r="D59" s="12">
        <v>191000</v>
      </c>
      <c r="E59" s="11" t="s">
        <v>2</v>
      </c>
      <c r="F59" s="9">
        <v>230</v>
      </c>
      <c r="G59" s="13">
        <f t="shared" si="2"/>
        <v>43930000</v>
      </c>
    </row>
    <row r="60" spans="1:7" x14ac:dyDescent="0.45">
      <c r="A60" s="41">
        <v>51</v>
      </c>
      <c r="B60" s="45" t="s">
        <v>130</v>
      </c>
      <c r="C60" s="45" t="s">
        <v>50</v>
      </c>
      <c r="D60" s="47">
        <v>585000</v>
      </c>
      <c r="E60" s="45" t="s">
        <v>2</v>
      </c>
      <c r="F60" s="43">
        <v>230</v>
      </c>
      <c r="G60" s="48">
        <f t="shared" si="2"/>
        <v>134550000</v>
      </c>
    </row>
    <row r="61" spans="1:7" x14ac:dyDescent="0.45">
      <c r="A61" s="7">
        <v>52</v>
      </c>
      <c r="B61" s="11" t="s">
        <v>121</v>
      </c>
      <c r="C61" s="11" t="s">
        <v>51</v>
      </c>
      <c r="D61" s="12">
        <v>705000</v>
      </c>
      <c r="E61" s="11" t="s">
        <v>2</v>
      </c>
      <c r="F61" s="9">
        <v>20</v>
      </c>
      <c r="G61" s="13">
        <f t="shared" si="2"/>
        <v>14100000</v>
      </c>
    </row>
    <row r="62" spans="1:7" x14ac:dyDescent="0.45">
      <c r="A62" s="41">
        <v>53</v>
      </c>
      <c r="B62" s="45" t="s">
        <v>129</v>
      </c>
      <c r="C62" s="45" t="s">
        <v>52</v>
      </c>
      <c r="D62" s="47">
        <v>538500</v>
      </c>
      <c r="E62" s="45" t="s">
        <v>2</v>
      </c>
      <c r="F62" s="43">
        <v>230</v>
      </c>
      <c r="G62" s="48">
        <f t="shared" si="2"/>
        <v>123855000</v>
      </c>
    </row>
    <row r="63" spans="1:7" x14ac:dyDescent="0.45">
      <c r="A63" s="7">
        <v>54</v>
      </c>
      <c r="B63" s="11" t="s">
        <v>120</v>
      </c>
      <c r="C63" s="11" t="s">
        <v>53</v>
      </c>
      <c r="D63" s="12">
        <v>667500</v>
      </c>
      <c r="E63" s="11" t="s">
        <v>2</v>
      </c>
      <c r="F63" s="9">
        <v>20</v>
      </c>
      <c r="G63" s="13">
        <f t="shared" si="2"/>
        <v>13350000</v>
      </c>
    </row>
    <row r="64" spans="1:7" x14ac:dyDescent="0.45">
      <c r="A64" s="41">
        <v>55</v>
      </c>
      <c r="B64" s="45" t="s">
        <v>156</v>
      </c>
      <c r="C64" s="45" t="s">
        <v>54</v>
      </c>
      <c r="D64" s="47">
        <v>99800</v>
      </c>
      <c r="E64" s="45" t="s">
        <v>4</v>
      </c>
      <c r="F64" s="43">
        <v>50</v>
      </c>
      <c r="G64" s="48">
        <f t="shared" si="2"/>
        <v>4990000</v>
      </c>
    </row>
    <row r="65" spans="1:7" ht="18.75" thickBot="1" x14ac:dyDescent="0.5">
      <c r="A65" s="14">
        <v>56</v>
      </c>
      <c r="B65" s="15" t="s">
        <v>155</v>
      </c>
      <c r="C65" s="15" t="s">
        <v>55</v>
      </c>
      <c r="D65" s="16">
        <v>177500</v>
      </c>
      <c r="E65" s="15" t="s">
        <v>2</v>
      </c>
      <c r="F65" s="17">
        <v>230</v>
      </c>
      <c r="G65" s="18">
        <f>F65*D65</f>
        <v>40825000</v>
      </c>
    </row>
    <row r="66" spans="1:7" ht="19.5" thickTop="1" x14ac:dyDescent="0.45">
      <c r="A66" s="85" t="s">
        <v>288</v>
      </c>
      <c r="B66" s="86"/>
      <c r="C66" s="86"/>
      <c r="D66" s="86"/>
      <c r="E66" s="86"/>
      <c r="F66" s="86"/>
      <c r="G66" s="87"/>
    </row>
    <row r="67" spans="1:7" ht="18.75" x14ac:dyDescent="0.45">
      <c r="A67" s="88" t="s">
        <v>208</v>
      </c>
      <c r="B67" s="89"/>
      <c r="C67" s="6" t="s">
        <v>210</v>
      </c>
      <c r="D67" s="90" t="s">
        <v>209</v>
      </c>
      <c r="E67" s="90"/>
      <c r="F67" s="90"/>
      <c r="G67" s="91"/>
    </row>
    <row r="68" spans="1:7" ht="36" x14ac:dyDescent="0.45">
      <c r="A68" s="41" t="s">
        <v>91</v>
      </c>
      <c r="B68" s="42" t="s">
        <v>92</v>
      </c>
      <c r="C68" s="43" t="s">
        <v>0</v>
      </c>
      <c r="D68" s="42" t="s">
        <v>93</v>
      </c>
      <c r="E68" s="43" t="s">
        <v>1</v>
      </c>
      <c r="F68" s="43" t="s">
        <v>90</v>
      </c>
      <c r="G68" s="44" t="s">
        <v>94</v>
      </c>
    </row>
    <row r="69" spans="1:7" x14ac:dyDescent="0.45">
      <c r="A69" s="7">
        <v>98</v>
      </c>
      <c r="B69" s="11" t="s">
        <v>128</v>
      </c>
      <c r="C69" s="19" t="s">
        <v>56</v>
      </c>
      <c r="D69" s="12">
        <v>1201000</v>
      </c>
      <c r="E69" s="11" t="s">
        <v>2</v>
      </c>
      <c r="F69" s="9">
        <v>300</v>
      </c>
      <c r="G69" s="13">
        <f t="shared" si="2"/>
        <v>360300000</v>
      </c>
    </row>
    <row r="70" spans="1:7" x14ac:dyDescent="0.45">
      <c r="A70" s="41">
        <v>99</v>
      </c>
      <c r="B70" s="45" t="s">
        <v>154</v>
      </c>
      <c r="C70" s="46" t="s">
        <v>57</v>
      </c>
      <c r="D70" s="47">
        <v>1052000</v>
      </c>
      <c r="E70" s="45" t="s">
        <v>2</v>
      </c>
      <c r="F70" s="43">
        <v>150</v>
      </c>
      <c r="G70" s="48">
        <f t="shared" si="2"/>
        <v>157800000</v>
      </c>
    </row>
    <row r="71" spans="1:7" ht="36" x14ac:dyDescent="0.45">
      <c r="A71" s="7">
        <v>100</v>
      </c>
      <c r="B71" s="11" t="s">
        <v>122</v>
      </c>
      <c r="C71" s="19" t="s">
        <v>58</v>
      </c>
      <c r="D71" s="12">
        <v>6430</v>
      </c>
      <c r="E71" s="11" t="s">
        <v>2</v>
      </c>
      <c r="F71" s="9">
        <v>450</v>
      </c>
      <c r="G71" s="13">
        <f t="shared" si="2"/>
        <v>2893500</v>
      </c>
    </row>
    <row r="72" spans="1:7" x14ac:dyDescent="0.45">
      <c r="A72" s="41">
        <v>101</v>
      </c>
      <c r="B72" s="45" t="s">
        <v>132</v>
      </c>
      <c r="C72" s="46" t="s">
        <v>59</v>
      </c>
      <c r="D72" s="47">
        <v>88000</v>
      </c>
      <c r="E72" s="45" t="s">
        <v>2</v>
      </c>
      <c r="F72" s="43">
        <v>360</v>
      </c>
      <c r="G72" s="48">
        <f t="shared" si="2"/>
        <v>31680000</v>
      </c>
    </row>
    <row r="73" spans="1:7" ht="36" x14ac:dyDescent="0.45">
      <c r="A73" s="7">
        <v>106</v>
      </c>
      <c r="B73" s="11" t="s">
        <v>153</v>
      </c>
      <c r="C73" s="19" t="s">
        <v>60</v>
      </c>
      <c r="D73" s="12">
        <v>1539000</v>
      </c>
      <c r="E73" s="11" t="s">
        <v>2</v>
      </c>
      <c r="F73" s="9">
        <v>250</v>
      </c>
      <c r="G73" s="13">
        <f t="shared" si="2"/>
        <v>384750000</v>
      </c>
    </row>
    <row r="74" spans="1:7" ht="21.75" customHeight="1" x14ac:dyDescent="0.45">
      <c r="A74" s="41">
        <v>107</v>
      </c>
      <c r="B74" s="45" t="s">
        <v>152</v>
      </c>
      <c r="C74" s="45" t="s">
        <v>61</v>
      </c>
      <c r="D74" s="47">
        <v>233500</v>
      </c>
      <c r="E74" s="45" t="s">
        <v>2</v>
      </c>
      <c r="F74" s="43">
        <v>250</v>
      </c>
      <c r="G74" s="48">
        <f t="shared" si="2"/>
        <v>58375000</v>
      </c>
    </row>
    <row r="75" spans="1:7" ht="21.75" customHeight="1" x14ac:dyDescent="0.45">
      <c r="A75" s="7">
        <v>108</v>
      </c>
      <c r="B75" s="11" t="s">
        <v>119</v>
      </c>
      <c r="C75" s="11" t="s">
        <v>62</v>
      </c>
      <c r="D75" s="12">
        <v>272000</v>
      </c>
      <c r="E75" s="11" t="s">
        <v>2</v>
      </c>
      <c r="F75" s="9">
        <v>250</v>
      </c>
      <c r="G75" s="13">
        <f t="shared" si="2"/>
        <v>68000000</v>
      </c>
    </row>
    <row r="76" spans="1:7" x14ac:dyDescent="0.45">
      <c r="A76" s="41">
        <v>109</v>
      </c>
      <c r="B76" s="45" t="s">
        <v>151</v>
      </c>
      <c r="C76" s="46" t="s">
        <v>63</v>
      </c>
      <c r="D76" s="47">
        <v>124500</v>
      </c>
      <c r="E76" s="45" t="s">
        <v>2</v>
      </c>
      <c r="F76" s="43">
        <v>100</v>
      </c>
      <c r="G76" s="48">
        <f t="shared" si="2"/>
        <v>12450000</v>
      </c>
    </row>
    <row r="77" spans="1:7" x14ac:dyDescent="0.45">
      <c r="A77" s="7">
        <v>110</v>
      </c>
      <c r="B77" s="11" t="s">
        <v>118</v>
      </c>
      <c r="C77" s="19" t="s">
        <v>64</v>
      </c>
      <c r="D77" s="12">
        <v>243500</v>
      </c>
      <c r="E77" s="11" t="s">
        <v>16</v>
      </c>
      <c r="F77" s="9">
        <v>50</v>
      </c>
      <c r="G77" s="13">
        <f t="shared" si="2"/>
        <v>12175000</v>
      </c>
    </row>
    <row r="78" spans="1:7" x14ac:dyDescent="0.45">
      <c r="A78" s="41">
        <v>111</v>
      </c>
      <c r="B78" s="45" t="s">
        <v>131</v>
      </c>
      <c r="C78" s="46" t="s">
        <v>218</v>
      </c>
      <c r="D78" s="47">
        <v>1217000</v>
      </c>
      <c r="E78" s="45" t="s">
        <v>2</v>
      </c>
      <c r="F78" s="43">
        <v>10</v>
      </c>
      <c r="G78" s="48">
        <f t="shared" si="2"/>
        <v>12170000</v>
      </c>
    </row>
    <row r="79" spans="1:7" x14ac:dyDescent="0.45">
      <c r="A79" s="7">
        <v>112</v>
      </c>
      <c r="B79" s="11" t="s">
        <v>150</v>
      </c>
      <c r="C79" s="19" t="s">
        <v>65</v>
      </c>
      <c r="D79" s="12">
        <v>1759000</v>
      </c>
      <c r="E79" s="11" t="s">
        <v>2</v>
      </c>
      <c r="F79" s="9">
        <v>250</v>
      </c>
      <c r="G79" s="13">
        <f>F79*D79</f>
        <v>439750000</v>
      </c>
    </row>
    <row r="80" spans="1:7" x14ac:dyDescent="0.45">
      <c r="A80" s="41">
        <v>113</v>
      </c>
      <c r="B80" s="43">
        <v>181203</v>
      </c>
      <c r="C80" s="42" t="s">
        <v>66</v>
      </c>
      <c r="D80" s="43">
        <v>598500</v>
      </c>
      <c r="E80" s="43" t="s">
        <v>4</v>
      </c>
      <c r="F80" s="43">
        <v>100</v>
      </c>
      <c r="G80" s="48">
        <f t="shared" si="2"/>
        <v>59850000</v>
      </c>
    </row>
    <row r="81" spans="1:7" x14ac:dyDescent="0.45">
      <c r="A81" s="7">
        <v>114</v>
      </c>
      <c r="B81" s="9">
        <v>181204</v>
      </c>
      <c r="C81" s="8" t="s">
        <v>67</v>
      </c>
      <c r="D81" s="9">
        <v>454500</v>
      </c>
      <c r="E81" s="9" t="s">
        <v>4</v>
      </c>
      <c r="F81" s="9">
        <v>300</v>
      </c>
      <c r="G81" s="13">
        <f t="shared" si="2"/>
        <v>136350000</v>
      </c>
    </row>
    <row r="82" spans="1:7" x14ac:dyDescent="0.45">
      <c r="A82" s="41">
        <v>135</v>
      </c>
      <c r="B82" s="45" t="s">
        <v>149</v>
      </c>
      <c r="C82" s="46" t="s">
        <v>68</v>
      </c>
      <c r="D82" s="47">
        <v>4307000</v>
      </c>
      <c r="E82" s="45" t="s">
        <v>2</v>
      </c>
      <c r="F82" s="43">
        <v>150</v>
      </c>
      <c r="G82" s="48">
        <f t="shared" ref="G82:G87" si="3">F82*D82</f>
        <v>646050000</v>
      </c>
    </row>
    <row r="83" spans="1:7" x14ac:dyDescent="0.45">
      <c r="A83" s="7">
        <v>136</v>
      </c>
      <c r="B83" s="11" t="s">
        <v>148</v>
      </c>
      <c r="C83" s="19" t="s">
        <v>69</v>
      </c>
      <c r="D83" s="12">
        <v>310000</v>
      </c>
      <c r="E83" s="11" t="s">
        <v>2</v>
      </c>
      <c r="F83" s="9">
        <v>300</v>
      </c>
      <c r="G83" s="13">
        <f t="shared" si="3"/>
        <v>93000000</v>
      </c>
    </row>
    <row r="84" spans="1:7" x14ac:dyDescent="0.45">
      <c r="A84" s="41">
        <v>137</v>
      </c>
      <c r="B84" s="45" t="s">
        <v>147</v>
      </c>
      <c r="C84" s="46" t="s">
        <v>70</v>
      </c>
      <c r="D84" s="47">
        <v>3961000</v>
      </c>
      <c r="E84" s="45" t="s">
        <v>2</v>
      </c>
      <c r="F84" s="43">
        <v>370</v>
      </c>
      <c r="G84" s="48">
        <f t="shared" si="3"/>
        <v>1465570000</v>
      </c>
    </row>
    <row r="85" spans="1:7" x14ac:dyDescent="0.45">
      <c r="A85" s="7">
        <v>138</v>
      </c>
      <c r="B85" s="11" t="s">
        <v>146</v>
      </c>
      <c r="C85" s="19" t="s">
        <v>71</v>
      </c>
      <c r="D85" s="12">
        <v>4167000</v>
      </c>
      <c r="E85" s="11" t="s">
        <v>2</v>
      </c>
      <c r="F85" s="9">
        <v>100</v>
      </c>
      <c r="G85" s="13">
        <f t="shared" si="3"/>
        <v>416700000</v>
      </c>
    </row>
    <row r="86" spans="1:7" x14ac:dyDescent="0.45">
      <c r="A86" s="41">
        <v>139</v>
      </c>
      <c r="B86" s="45" t="s">
        <v>145</v>
      </c>
      <c r="C86" s="46" t="s">
        <v>72</v>
      </c>
      <c r="D86" s="47">
        <v>310000</v>
      </c>
      <c r="E86" s="45" t="s">
        <v>2</v>
      </c>
      <c r="F86" s="43">
        <v>400</v>
      </c>
      <c r="G86" s="48">
        <f t="shared" si="3"/>
        <v>124000000</v>
      </c>
    </row>
    <row r="87" spans="1:7" x14ac:dyDescent="0.45">
      <c r="A87" s="7">
        <v>140</v>
      </c>
      <c r="B87" s="11" t="s">
        <v>139</v>
      </c>
      <c r="C87" s="11" t="s">
        <v>73</v>
      </c>
      <c r="D87" s="12">
        <v>5255000</v>
      </c>
      <c r="E87" s="11" t="s">
        <v>2</v>
      </c>
      <c r="F87" s="9">
        <v>800</v>
      </c>
      <c r="G87" s="13">
        <f t="shared" si="3"/>
        <v>4204000000</v>
      </c>
    </row>
    <row r="88" spans="1:7" ht="20.25" customHeight="1" thickBot="1" x14ac:dyDescent="0.5">
      <c r="A88" s="51">
        <v>141</v>
      </c>
      <c r="B88" s="52" t="s">
        <v>140</v>
      </c>
      <c r="C88" s="53" t="s">
        <v>74</v>
      </c>
      <c r="D88" s="54">
        <v>250500</v>
      </c>
      <c r="E88" s="52" t="s">
        <v>4</v>
      </c>
      <c r="F88" s="55">
        <v>100</v>
      </c>
      <c r="G88" s="56">
        <f t="shared" ref="G88:G94" si="4">F88*D88</f>
        <v>25050000</v>
      </c>
    </row>
    <row r="89" spans="1:7" ht="20.25" customHeight="1" thickTop="1" x14ac:dyDescent="0.45">
      <c r="A89" s="85" t="s">
        <v>288</v>
      </c>
      <c r="B89" s="86"/>
      <c r="C89" s="86"/>
      <c r="D89" s="86"/>
      <c r="E89" s="86"/>
      <c r="F89" s="86"/>
      <c r="G89" s="87"/>
    </row>
    <row r="90" spans="1:7" ht="20.25" customHeight="1" x14ac:dyDescent="0.45">
      <c r="A90" s="88" t="s">
        <v>208</v>
      </c>
      <c r="B90" s="89"/>
      <c r="C90" s="6" t="s">
        <v>210</v>
      </c>
      <c r="D90" s="90" t="s">
        <v>209</v>
      </c>
      <c r="E90" s="90"/>
      <c r="F90" s="90"/>
      <c r="G90" s="91"/>
    </row>
    <row r="91" spans="1:7" ht="36" x14ac:dyDescent="0.45">
      <c r="A91" s="41" t="s">
        <v>91</v>
      </c>
      <c r="B91" s="42" t="s">
        <v>92</v>
      </c>
      <c r="C91" s="43" t="s">
        <v>0</v>
      </c>
      <c r="D91" s="42" t="s">
        <v>93</v>
      </c>
      <c r="E91" s="43" t="s">
        <v>1</v>
      </c>
      <c r="F91" s="43" t="s">
        <v>90</v>
      </c>
      <c r="G91" s="44" t="s">
        <v>94</v>
      </c>
    </row>
    <row r="92" spans="1:7" ht="20.25" customHeight="1" x14ac:dyDescent="0.45">
      <c r="A92" s="7">
        <v>142</v>
      </c>
      <c r="B92" s="11" t="s">
        <v>141</v>
      </c>
      <c r="C92" s="11" t="s">
        <v>75</v>
      </c>
      <c r="D92" s="12">
        <v>5200000</v>
      </c>
      <c r="E92" s="11" t="s">
        <v>2</v>
      </c>
      <c r="F92" s="9">
        <v>5</v>
      </c>
      <c r="G92" s="13">
        <f t="shared" si="4"/>
        <v>26000000</v>
      </c>
    </row>
    <row r="93" spans="1:7" ht="20.25" customHeight="1" x14ac:dyDescent="0.45">
      <c r="A93" s="41">
        <v>143</v>
      </c>
      <c r="B93" s="45" t="s">
        <v>76</v>
      </c>
      <c r="C93" s="45" t="s">
        <v>77</v>
      </c>
      <c r="D93" s="47">
        <v>8350000</v>
      </c>
      <c r="E93" s="45" t="s">
        <v>2</v>
      </c>
      <c r="F93" s="43">
        <v>10</v>
      </c>
      <c r="G93" s="48">
        <f t="shared" si="4"/>
        <v>83500000</v>
      </c>
    </row>
    <row r="94" spans="1:7" ht="20.25" customHeight="1" x14ac:dyDescent="0.45">
      <c r="A94" s="24">
        <v>144</v>
      </c>
      <c r="B94" s="11" t="s">
        <v>144</v>
      </c>
      <c r="C94" s="11" t="s">
        <v>78</v>
      </c>
      <c r="D94" s="12">
        <v>7300000</v>
      </c>
      <c r="E94" s="11" t="s">
        <v>2</v>
      </c>
      <c r="F94" s="9">
        <v>130</v>
      </c>
      <c r="G94" s="13">
        <f t="shared" si="4"/>
        <v>949000000</v>
      </c>
    </row>
    <row r="95" spans="1:7" x14ac:dyDescent="0.45">
      <c r="A95" s="41">
        <v>146</v>
      </c>
      <c r="B95" s="45" t="s">
        <v>117</v>
      </c>
      <c r="C95" s="46" t="s">
        <v>79</v>
      </c>
      <c r="D95" s="47">
        <v>418000</v>
      </c>
      <c r="E95" s="45" t="s">
        <v>2</v>
      </c>
      <c r="F95" s="43">
        <v>350</v>
      </c>
      <c r="G95" s="48">
        <f>F95*D95</f>
        <v>146300000</v>
      </c>
    </row>
    <row r="96" spans="1:7" ht="36" x14ac:dyDescent="0.45">
      <c r="A96" s="7">
        <v>147</v>
      </c>
      <c r="B96" s="11" t="s">
        <v>116</v>
      </c>
      <c r="C96" s="19" t="s">
        <v>80</v>
      </c>
      <c r="D96" s="12">
        <v>392500</v>
      </c>
      <c r="E96" s="11" t="s">
        <v>2</v>
      </c>
      <c r="F96" s="9">
        <v>350</v>
      </c>
      <c r="G96" s="13">
        <f>F96*D96</f>
        <v>137375000</v>
      </c>
    </row>
    <row r="97" spans="1:7" x14ac:dyDescent="0.45">
      <c r="A97" s="41">
        <v>148</v>
      </c>
      <c r="B97" s="45" t="s">
        <v>143</v>
      </c>
      <c r="C97" s="45" t="s">
        <v>81</v>
      </c>
      <c r="D97" s="47">
        <v>525000</v>
      </c>
      <c r="E97" s="45" t="s">
        <v>2</v>
      </c>
      <c r="F97" s="43">
        <v>130</v>
      </c>
      <c r="G97" s="48">
        <f t="shared" ref="G97:G106" si="5">F97*D97</f>
        <v>68250000</v>
      </c>
    </row>
    <row r="98" spans="1:7" x14ac:dyDescent="0.45">
      <c r="A98" s="7">
        <v>149</v>
      </c>
      <c r="B98" s="11" t="s">
        <v>115</v>
      </c>
      <c r="C98" s="19" t="s">
        <v>82</v>
      </c>
      <c r="D98" s="12">
        <v>202500</v>
      </c>
      <c r="E98" s="11" t="s">
        <v>4</v>
      </c>
      <c r="F98" s="9">
        <v>180</v>
      </c>
      <c r="G98" s="13">
        <f t="shared" si="5"/>
        <v>36450000</v>
      </c>
    </row>
    <row r="99" spans="1:7" x14ac:dyDescent="0.45">
      <c r="A99" s="41">
        <v>150</v>
      </c>
      <c r="B99" s="45" t="s">
        <v>142</v>
      </c>
      <c r="C99" s="46" t="s">
        <v>83</v>
      </c>
      <c r="D99" s="47">
        <v>122000</v>
      </c>
      <c r="E99" s="45" t="s">
        <v>4</v>
      </c>
      <c r="F99" s="43">
        <v>210</v>
      </c>
      <c r="G99" s="48">
        <f t="shared" si="5"/>
        <v>25620000</v>
      </c>
    </row>
    <row r="100" spans="1:7" x14ac:dyDescent="0.45">
      <c r="A100" s="7">
        <v>151</v>
      </c>
      <c r="B100" s="11" t="s">
        <v>138</v>
      </c>
      <c r="C100" s="19" t="s">
        <v>84</v>
      </c>
      <c r="D100" s="12">
        <v>59600</v>
      </c>
      <c r="E100" s="11" t="s">
        <v>2</v>
      </c>
      <c r="F100" s="9">
        <v>350</v>
      </c>
      <c r="G100" s="13">
        <f t="shared" si="5"/>
        <v>20860000</v>
      </c>
    </row>
    <row r="101" spans="1:7" x14ac:dyDescent="0.45">
      <c r="A101" s="41">
        <v>165</v>
      </c>
      <c r="B101" s="45" t="s">
        <v>114</v>
      </c>
      <c r="C101" s="45" t="s">
        <v>85</v>
      </c>
      <c r="D101" s="47">
        <v>201500</v>
      </c>
      <c r="E101" s="45" t="s">
        <v>2</v>
      </c>
      <c r="F101" s="43">
        <v>50</v>
      </c>
      <c r="G101" s="48">
        <f>F101*D101</f>
        <v>10075000</v>
      </c>
    </row>
    <row r="102" spans="1:7" ht="24.75" customHeight="1" x14ac:dyDescent="0.45">
      <c r="A102" s="7">
        <v>166</v>
      </c>
      <c r="B102" s="11" t="s">
        <v>113</v>
      </c>
      <c r="C102" s="11" t="s">
        <v>86</v>
      </c>
      <c r="D102" s="12">
        <v>1249000</v>
      </c>
      <c r="E102" s="11" t="s">
        <v>2</v>
      </c>
      <c r="F102" s="9">
        <v>50</v>
      </c>
      <c r="G102" s="13">
        <f t="shared" si="5"/>
        <v>62450000</v>
      </c>
    </row>
    <row r="103" spans="1:7" x14ac:dyDescent="0.45">
      <c r="A103" s="41">
        <v>171</v>
      </c>
      <c r="B103" s="45" t="s">
        <v>112</v>
      </c>
      <c r="C103" s="46" t="s">
        <v>87</v>
      </c>
      <c r="D103" s="47">
        <v>863500</v>
      </c>
      <c r="E103" s="45" t="s">
        <v>2</v>
      </c>
      <c r="F103" s="43">
        <v>300</v>
      </c>
      <c r="G103" s="48">
        <f t="shared" si="5"/>
        <v>259050000</v>
      </c>
    </row>
    <row r="104" spans="1:7" x14ac:dyDescent="0.45">
      <c r="A104" s="7">
        <v>172</v>
      </c>
      <c r="B104" s="11" t="s">
        <v>111</v>
      </c>
      <c r="C104" s="19" t="s">
        <v>88</v>
      </c>
      <c r="D104" s="12">
        <v>695000</v>
      </c>
      <c r="E104" s="11" t="s">
        <v>2</v>
      </c>
      <c r="F104" s="9">
        <v>500</v>
      </c>
      <c r="G104" s="13">
        <f t="shared" si="5"/>
        <v>347500000</v>
      </c>
    </row>
    <row r="105" spans="1:7" x14ac:dyDescent="0.45">
      <c r="A105" s="41">
        <v>173</v>
      </c>
      <c r="B105" s="45" t="s">
        <v>110</v>
      </c>
      <c r="C105" s="46" t="s">
        <v>219</v>
      </c>
      <c r="D105" s="47">
        <v>702500</v>
      </c>
      <c r="E105" s="45" t="s">
        <v>2</v>
      </c>
      <c r="F105" s="43">
        <v>100</v>
      </c>
      <c r="G105" s="48">
        <f t="shared" si="5"/>
        <v>70250000</v>
      </c>
    </row>
    <row r="106" spans="1:7" ht="18.75" thickBot="1" x14ac:dyDescent="0.5">
      <c r="A106" s="14">
        <v>174</v>
      </c>
      <c r="B106" s="15" t="s">
        <v>109</v>
      </c>
      <c r="C106" s="20" t="s">
        <v>89</v>
      </c>
      <c r="D106" s="16">
        <v>112000</v>
      </c>
      <c r="E106" s="15" t="s">
        <v>2</v>
      </c>
      <c r="F106" s="17">
        <v>700</v>
      </c>
      <c r="G106" s="18">
        <f t="shared" si="5"/>
        <v>78400000</v>
      </c>
    </row>
    <row r="107" spans="1:7" ht="18.75" thickTop="1" x14ac:dyDescent="0.45">
      <c r="G107" s="1">
        <f>SUM(G4:G106)</f>
        <v>20504540500</v>
      </c>
    </row>
  </sheetData>
  <mergeCells count="15">
    <mergeCell ref="A89:G89"/>
    <mergeCell ref="A90:B90"/>
    <mergeCell ref="D90:G90"/>
    <mergeCell ref="A1:G1"/>
    <mergeCell ref="A2:B2"/>
    <mergeCell ref="D2:G2"/>
    <mergeCell ref="A44:G44"/>
    <mergeCell ref="A45:B45"/>
    <mergeCell ref="D45:G45"/>
    <mergeCell ref="A66:G66"/>
    <mergeCell ref="A67:B67"/>
    <mergeCell ref="D67:G67"/>
    <mergeCell ref="A25:G25"/>
    <mergeCell ref="A26:B26"/>
    <mergeCell ref="D26:G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rightToLeft="1" view="pageBreakPreview" topLeftCell="A52" zoomScaleNormal="100" zoomScaleSheetLayoutView="100" workbookViewId="0">
      <selection activeCell="C72" sqref="C72"/>
    </sheetView>
  </sheetViews>
  <sheetFormatPr defaultRowHeight="18" x14ac:dyDescent="0.45"/>
  <cols>
    <col min="1" max="1" width="3.75" style="2" bestFit="1" customWidth="1"/>
    <col min="2" max="2" width="8" style="2" bestFit="1" customWidth="1"/>
    <col min="3" max="3" width="84.5" style="2" customWidth="1"/>
    <col min="4" max="4" width="9.75" style="2" customWidth="1"/>
    <col min="5" max="5" width="5.125" style="2" bestFit="1" customWidth="1"/>
    <col min="6" max="6" width="5.5" style="2" customWidth="1"/>
    <col min="7" max="7" width="14" style="2" bestFit="1" customWidth="1"/>
    <col min="8" max="9" width="12" style="2" bestFit="1" customWidth="1"/>
    <col min="10" max="10" width="11" style="2" customWidth="1"/>
    <col min="11" max="16384" width="9" style="2"/>
  </cols>
  <sheetData>
    <row r="1" spans="1:10" ht="26.25" customHeight="1" thickTop="1" x14ac:dyDescent="0.45">
      <c r="A1" s="85" t="s">
        <v>288</v>
      </c>
      <c r="B1" s="86"/>
      <c r="C1" s="86"/>
      <c r="D1" s="86"/>
      <c r="E1" s="86"/>
      <c r="F1" s="86"/>
      <c r="G1" s="87"/>
    </row>
    <row r="2" spans="1:10" x14ac:dyDescent="0.45">
      <c r="A2" s="92" t="s">
        <v>208</v>
      </c>
      <c r="B2" s="90"/>
      <c r="C2" s="23" t="s">
        <v>210</v>
      </c>
      <c r="D2" s="90" t="s">
        <v>290</v>
      </c>
      <c r="E2" s="90"/>
      <c r="F2" s="90"/>
      <c r="G2" s="91"/>
    </row>
    <row r="3" spans="1:10" ht="36" x14ac:dyDescent="0.45">
      <c r="A3" s="41" t="s">
        <v>91</v>
      </c>
      <c r="B3" s="42" t="s">
        <v>92</v>
      </c>
      <c r="C3" s="43" t="s">
        <v>0</v>
      </c>
      <c r="D3" s="42" t="s">
        <v>93</v>
      </c>
      <c r="E3" s="43" t="s">
        <v>1</v>
      </c>
      <c r="F3" s="43" t="s">
        <v>90</v>
      </c>
      <c r="G3" s="44" t="s">
        <v>94</v>
      </c>
    </row>
    <row r="4" spans="1:10" x14ac:dyDescent="0.45">
      <c r="A4" s="24">
        <v>1</v>
      </c>
      <c r="B4" s="11" t="s">
        <v>292</v>
      </c>
      <c r="C4" s="19" t="s">
        <v>220</v>
      </c>
      <c r="D4" s="12">
        <v>112000</v>
      </c>
      <c r="E4" s="11" t="s">
        <v>4</v>
      </c>
      <c r="F4" s="9">
        <v>25000</v>
      </c>
      <c r="G4" s="25">
        <f t="shared" ref="G4:G50" si="0">F4*D4</f>
        <v>2800000000</v>
      </c>
      <c r="H4" s="22"/>
      <c r="I4" s="22"/>
      <c r="J4" s="22"/>
    </row>
    <row r="5" spans="1:10" x14ac:dyDescent="0.45">
      <c r="A5" s="41">
        <v>2</v>
      </c>
      <c r="B5" s="45" t="s">
        <v>293</v>
      </c>
      <c r="C5" s="46" t="s">
        <v>221</v>
      </c>
      <c r="D5" s="47">
        <v>166500</v>
      </c>
      <c r="E5" s="45" t="s">
        <v>4</v>
      </c>
      <c r="F5" s="43">
        <v>25000</v>
      </c>
      <c r="G5" s="57">
        <f t="shared" si="0"/>
        <v>4162500000</v>
      </c>
      <c r="H5" s="22"/>
      <c r="I5" s="22"/>
      <c r="J5" s="22"/>
    </row>
    <row r="6" spans="1:10" x14ac:dyDescent="0.45">
      <c r="A6" s="24">
        <v>3</v>
      </c>
      <c r="B6" s="11" t="s">
        <v>294</v>
      </c>
      <c r="C6" s="19" t="s">
        <v>222</v>
      </c>
      <c r="D6" s="12">
        <v>245000</v>
      </c>
      <c r="E6" s="11" t="s">
        <v>4</v>
      </c>
      <c r="F6" s="9">
        <v>800</v>
      </c>
      <c r="G6" s="25">
        <f t="shared" si="0"/>
        <v>196000000</v>
      </c>
    </row>
    <row r="7" spans="1:10" x14ac:dyDescent="0.45">
      <c r="A7" s="41">
        <v>4</v>
      </c>
      <c r="B7" s="45" t="s">
        <v>295</v>
      </c>
      <c r="C7" s="46" t="s">
        <v>223</v>
      </c>
      <c r="D7" s="47">
        <v>368500</v>
      </c>
      <c r="E7" s="45" t="s">
        <v>4</v>
      </c>
      <c r="F7" s="43">
        <v>500</v>
      </c>
      <c r="G7" s="57">
        <f t="shared" si="0"/>
        <v>184250000</v>
      </c>
    </row>
    <row r="8" spans="1:10" x14ac:dyDescent="0.45">
      <c r="A8" s="24">
        <v>5</v>
      </c>
      <c r="B8" s="11" t="s">
        <v>296</v>
      </c>
      <c r="C8" s="19" t="s">
        <v>224</v>
      </c>
      <c r="D8" s="12">
        <v>920000</v>
      </c>
      <c r="E8" s="11" t="s">
        <v>4</v>
      </c>
      <c r="F8" s="9">
        <v>300</v>
      </c>
      <c r="G8" s="25">
        <f t="shared" si="0"/>
        <v>276000000</v>
      </c>
    </row>
    <row r="9" spans="1:10" x14ac:dyDescent="0.45">
      <c r="A9" s="41">
        <v>6</v>
      </c>
      <c r="B9" s="45" t="s">
        <v>297</v>
      </c>
      <c r="C9" s="46" t="s">
        <v>225</v>
      </c>
      <c r="D9" s="47">
        <v>1144000</v>
      </c>
      <c r="E9" s="45" t="s">
        <v>4</v>
      </c>
      <c r="F9" s="43">
        <v>300</v>
      </c>
      <c r="G9" s="57">
        <f t="shared" si="0"/>
        <v>343200000</v>
      </c>
    </row>
    <row r="10" spans="1:10" ht="36" x14ac:dyDescent="0.45">
      <c r="A10" s="24">
        <v>7</v>
      </c>
      <c r="B10" s="11" t="s">
        <v>298</v>
      </c>
      <c r="C10" s="19" t="s">
        <v>350</v>
      </c>
      <c r="D10" s="12">
        <v>169000</v>
      </c>
      <c r="E10" s="11" t="s">
        <v>4</v>
      </c>
      <c r="F10" s="9">
        <v>10000</v>
      </c>
      <c r="G10" s="25">
        <f t="shared" si="0"/>
        <v>1690000000</v>
      </c>
    </row>
    <row r="11" spans="1:10" x14ac:dyDescent="0.45">
      <c r="A11" s="41">
        <v>8</v>
      </c>
      <c r="B11" s="45" t="s">
        <v>299</v>
      </c>
      <c r="C11" s="46" t="s">
        <v>226</v>
      </c>
      <c r="D11" s="47">
        <v>421000</v>
      </c>
      <c r="E11" s="45" t="s">
        <v>4</v>
      </c>
      <c r="F11" s="43">
        <v>300</v>
      </c>
      <c r="G11" s="57">
        <f t="shared" si="0"/>
        <v>126300000</v>
      </c>
    </row>
    <row r="12" spans="1:10" x14ac:dyDescent="0.45">
      <c r="A12" s="24">
        <v>9</v>
      </c>
      <c r="B12" s="11" t="s">
        <v>300</v>
      </c>
      <c r="C12" s="19" t="s">
        <v>227</v>
      </c>
      <c r="D12" s="12">
        <v>620500</v>
      </c>
      <c r="E12" s="11" t="s">
        <v>4</v>
      </c>
      <c r="F12" s="9">
        <v>2500</v>
      </c>
      <c r="G12" s="25">
        <f t="shared" si="0"/>
        <v>1551250000</v>
      </c>
      <c r="H12" s="22"/>
    </row>
    <row r="13" spans="1:10" x14ac:dyDescent="0.45">
      <c r="A13" s="41">
        <v>10</v>
      </c>
      <c r="B13" s="45" t="s">
        <v>301</v>
      </c>
      <c r="C13" s="46" t="s">
        <v>228</v>
      </c>
      <c r="D13" s="47">
        <v>770500</v>
      </c>
      <c r="E13" s="45" t="s">
        <v>4</v>
      </c>
      <c r="F13" s="43">
        <v>1000</v>
      </c>
      <c r="G13" s="57">
        <f t="shared" si="0"/>
        <v>770500000</v>
      </c>
      <c r="H13" s="22"/>
    </row>
    <row r="14" spans="1:10" x14ac:dyDescent="0.45">
      <c r="A14" s="24">
        <v>11</v>
      </c>
      <c r="B14" s="11" t="s">
        <v>302</v>
      </c>
      <c r="C14" s="19" t="s">
        <v>229</v>
      </c>
      <c r="D14" s="12">
        <v>1053000</v>
      </c>
      <c r="E14" s="11" t="s">
        <v>4</v>
      </c>
      <c r="F14" s="9">
        <v>800</v>
      </c>
      <c r="G14" s="25">
        <f t="shared" si="0"/>
        <v>842400000</v>
      </c>
      <c r="H14" s="22"/>
    </row>
    <row r="15" spans="1:10" x14ac:dyDescent="0.45">
      <c r="A15" s="41">
        <v>12</v>
      </c>
      <c r="B15" s="45" t="s">
        <v>303</v>
      </c>
      <c r="C15" s="46" t="s">
        <v>230</v>
      </c>
      <c r="D15" s="47">
        <v>1655000</v>
      </c>
      <c r="E15" s="45" t="s">
        <v>4</v>
      </c>
      <c r="F15" s="43">
        <v>200</v>
      </c>
      <c r="G15" s="57">
        <f t="shared" si="0"/>
        <v>331000000</v>
      </c>
      <c r="H15" s="22"/>
    </row>
    <row r="16" spans="1:10" ht="20.25" customHeight="1" x14ac:dyDescent="0.45">
      <c r="A16" s="24">
        <v>13</v>
      </c>
      <c r="B16" s="11" t="s">
        <v>304</v>
      </c>
      <c r="C16" s="19" t="s">
        <v>231</v>
      </c>
      <c r="D16" s="9">
        <v>0</v>
      </c>
      <c r="E16" s="11" t="s">
        <v>16</v>
      </c>
      <c r="F16" s="9">
        <v>5</v>
      </c>
      <c r="G16" s="25">
        <f t="shared" si="0"/>
        <v>0</v>
      </c>
    </row>
    <row r="17" spans="1:7" x14ac:dyDescent="0.45">
      <c r="A17" s="41">
        <v>14</v>
      </c>
      <c r="B17" s="45" t="s">
        <v>305</v>
      </c>
      <c r="C17" s="46" t="s">
        <v>232</v>
      </c>
      <c r="D17" s="47">
        <v>7551000</v>
      </c>
      <c r="E17" s="45" t="s">
        <v>4</v>
      </c>
      <c r="F17" s="43">
        <v>170</v>
      </c>
      <c r="G17" s="57">
        <f t="shared" si="0"/>
        <v>1283670000</v>
      </c>
    </row>
    <row r="18" spans="1:7" ht="36" x14ac:dyDescent="0.45">
      <c r="A18" s="24">
        <v>15</v>
      </c>
      <c r="B18" s="11" t="s">
        <v>306</v>
      </c>
      <c r="C18" s="19" t="s">
        <v>233</v>
      </c>
      <c r="D18" s="12">
        <v>10537000</v>
      </c>
      <c r="E18" s="11" t="s">
        <v>16</v>
      </c>
      <c r="F18" s="9">
        <v>30</v>
      </c>
      <c r="G18" s="25">
        <f t="shared" si="0"/>
        <v>316110000</v>
      </c>
    </row>
    <row r="19" spans="1:7" ht="24" customHeight="1" x14ac:dyDescent="0.45">
      <c r="A19" s="41">
        <v>16</v>
      </c>
      <c r="B19" s="45" t="s">
        <v>307</v>
      </c>
      <c r="C19" s="46" t="s">
        <v>234</v>
      </c>
      <c r="D19" s="47">
        <v>961500</v>
      </c>
      <c r="E19" s="45" t="s">
        <v>16</v>
      </c>
      <c r="F19" s="43">
        <v>40</v>
      </c>
      <c r="G19" s="57">
        <f t="shared" si="0"/>
        <v>38460000</v>
      </c>
    </row>
    <row r="20" spans="1:7" ht="36" x14ac:dyDescent="0.45">
      <c r="A20" s="24">
        <v>17</v>
      </c>
      <c r="B20" s="11" t="s">
        <v>308</v>
      </c>
      <c r="C20" s="19" t="s">
        <v>257</v>
      </c>
      <c r="D20" s="12">
        <v>5796000</v>
      </c>
      <c r="E20" s="11" t="s">
        <v>16</v>
      </c>
      <c r="F20" s="9">
        <v>50</v>
      </c>
      <c r="G20" s="25">
        <f t="shared" si="0"/>
        <v>289800000</v>
      </c>
    </row>
    <row r="21" spans="1:7" ht="22.5" customHeight="1" thickBot="1" x14ac:dyDescent="0.5">
      <c r="A21" s="51">
        <v>18</v>
      </c>
      <c r="B21" s="52" t="s">
        <v>309</v>
      </c>
      <c r="C21" s="53" t="s">
        <v>235</v>
      </c>
      <c r="D21" s="54">
        <v>846500</v>
      </c>
      <c r="E21" s="52" t="s">
        <v>16</v>
      </c>
      <c r="F21" s="55">
        <v>70</v>
      </c>
      <c r="G21" s="58">
        <f t="shared" si="0"/>
        <v>59255000</v>
      </c>
    </row>
    <row r="22" spans="1:7" ht="22.5" customHeight="1" thickTop="1" x14ac:dyDescent="0.45">
      <c r="A22" s="85" t="s">
        <v>288</v>
      </c>
      <c r="B22" s="86"/>
      <c r="C22" s="86"/>
      <c r="D22" s="86"/>
      <c r="E22" s="86"/>
      <c r="F22" s="86"/>
      <c r="G22" s="87"/>
    </row>
    <row r="23" spans="1:7" ht="22.5" customHeight="1" x14ac:dyDescent="0.45">
      <c r="A23" s="92" t="s">
        <v>208</v>
      </c>
      <c r="B23" s="90"/>
      <c r="C23" s="23" t="s">
        <v>210</v>
      </c>
      <c r="D23" s="90" t="s">
        <v>290</v>
      </c>
      <c r="E23" s="90"/>
      <c r="F23" s="90"/>
      <c r="G23" s="91"/>
    </row>
    <row r="24" spans="1:7" ht="36" x14ac:dyDescent="0.45">
      <c r="A24" s="41" t="s">
        <v>91</v>
      </c>
      <c r="B24" s="42" t="s">
        <v>92</v>
      </c>
      <c r="C24" s="43" t="s">
        <v>0</v>
      </c>
      <c r="D24" s="42" t="s">
        <v>93</v>
      </c>
      <c r="E24" s="43" t="s">
        <v>1</v>
      </c>
      <c r="F24" s="43" t="s">
        <v>90</v>
      </c>
      <c r="G24" s="44" t="s">
        <v>94</v>
      </c>
    </row>
    <row r="25" spans="1:7" x14ac:dyDescent="0.45">
      <c r="A25" s="24">
        <v>19</v>
      </c>
      <c r="B25" s="11" t="s">
        <v>310</v>
      </c>
      <c r="C25" s="11" t="s">
        <v>183</v>
      </c>
      <c r="D25" s="12">
        <v>312000</v>
      </c>
      <c r="E25" s="11" t="s">
        <v>4</v>
      </c>
      <c r="F25" s="9">
        <v>3000</v>
      </c>
      <c r="G25" s="25">
        <f>F25*D25</f>
        <v>936000000</v>
      </c>
    </row>
    <row r="26" spans="1:7" ht="22.5" customHeight="1" x14ac:dyDescent="0.45">
      <c r="A26" s="41">
        <v>20</v>
      </c>
      <c r="B26" s="45" t="s">
        <v>311</v>
      </c>
      <c r="C26" s="45" t="s">
        <v>184</v>
      </c>
      <c r="D26" s="47">
        <v>335500</v>
      </c>
      <c r="E26" s="45" t="s">
        <v>4</v>
      </c>
      <c r="F26" s="43">
        <v>4000</v>
      </c>
      <c r="G26" s="57">
        <f t="shared" si="0"/>
        <v>1342000000</v>
      </c>
    </row>
    <row r="27" spans="1:7" ht="28.5" customHeight="1" x14ac:dyDescent="0.45">
      <c r="A27" s="24">
        <v>21</v>
      </c>
      <c r="B27" s="11" t="s">
        <v>312</v>
      </c>
      <c r="C27" s="11" t="s">
        <v>185</v>
      </c>
      <c r="D27" s="12">
        <v>437000</v>
      </c>
      <c r="E27" s="11" t="s">
        <v>4</v>
      </c>
      <c r="F27" s="9">
        <v>180</v>
      </c>
      <c r="G27" s="25">
        <f t="shared" si="0"/>
        <v>78660000</v>
      </c>
    </row>
    <row r="28" spans="1:7" x14ac:dyDescent="0.45">
      <c r="A28" s="41">
        <v>22</v>
      </c>
      <c r="B28" s="45" t="s">
        <v>313</v>
      </c>
      <c r="C28" s="45" t="s">
        <v>186</v>
      </c>
      <c r="D28" s="47">
        <v>484500</v>
      </c>
      <c r="E28" s="45" t="s">
        <v>4</v>
      </c>
      <c r="F28" s="43">
        <v>60</v>
      </c>
      <c r="G28" s="57">
        <f t="shared" si="0"/>
        <v>29070000</v>
      </c>
    </row>
    <row r="29" spans="1:7" x14ac:dyDescent="0.45">
      <c r="A29" s="24">
        <v>23</v>
      </c>
      <c r="B29" s="11" t="s">
        <v>314</v>
      </c>
      <c r="C29" s="19" t="s">
        <v>236</v>
      </c>
      <c r="D29" s="12">
        <v>12024000</v>
      </c>
      <c r="E29" s="11" t="s">
        <v>16</v>
      </c>
      <c r="F29" s="9">
        <v>40</v>
      </c>
      <c r="G29" s="25">
        <f t="shared" si="0"/>
        <v>480960000</v>
      </c>
    </row>
    <row r="30" spans="1:7" x14ac:dyDescent="0.45">
      <c r="A30" s="41">
        <v>24</v>
      </c>
      <c r="B30" s="45" t="s">
        <v>315</v>
      </c>
      <c r="C30" s="45" t="s">
        <v>187</v>
      </c>
      <c r="D30" s="47">
        <v>1529000</v>
      </c>
      <c r="E30" s="45" t="s">
        <v>16</v>
      </c>
      <c r="F30" s="43">
        <v>70</v>
      </c>
      <c r="G30" s="57">
        <f t="shared" si="0"/>
        <v>107030000</v>
      </c>
    </row>
    <row r="31" spans="1:7" x14ac:dyDescent="0.45">
      <c r="A31" s="24">
        <v>25</v>
      </c>
      <c r="B31" s="11" t="s">
        <v>316</v>
      </c>
      <c r="C31" s="11" t="s">
        <v>188</v>
      </c>
      <c r="D31" s="12">
        <v>3648000</v>
      </c>
      <c r="E31" s="11" t="s">
        <v>16</v>
      </c>
      <c r="F31" s="9">
        <v>5</v>
      </c>
      <c r="G31" s="25">
        <f t="shared" si="0"/>
        <v>18240000</v>
      </c>
    </row>
    <row r="32" spans="1:7" x14ac:dyDescent="0.45">
      <c r="A32" s="41">
        <v>26</v>
      </c>
      <c r="B32" s="45" t="s">
        <v>317</v>
      </c>
      <c r="C32" s="45" t="s">
        <v>189</v>
      </c>
      <c r="D32" s="47">
        <v>3991000</v>
      </c>
      <c r="E32" s="45" t="s">
        <v>16</v>
      </c>
      <c r="F32" s="43">
        <v>2</v>
      </c>
      <c r="G32" s="57">
        <f t="shared" si="0"/>
        <v>7982000</v>
      </c>
    </row>
    <row r="33" spans="1:7" x14ac:dyDescent="0.45">
      <c r="A33" s="24">
        <v>27</v>
      </c>
      <c r="B33" s="11" t="s">
        <v>318</v>
      </c>
      <c r="C33" s="11" t="s">
        <v>190</v>
      </c>
      <c r="D33" s="12">
        <v>5931000</v>
      </c>
      <c r="E33" s="11" t="s">
        <v>16</v>
      </c>
      <c r="F33" s="9">
        <v>10</v>
      </c>
      <c r="G33" s="25">
        <f t="shared" si="0"/>
        <v>59310000</v>
      </c>
    </row>
    <row r="34" spans="1:7" x14ac:dyDescent="0.45">
      <c r="A34" s="41">
        <v>28</v>
      </c>
      <c r="B34" s="45" t="s">
        <v>319</v>
      </c>
      <c r="C34" s="46" t="s">
        <v>237</v>
      </c>
      <c r="D34" s="47">
        <v>1090000</v>
      </c>
      <c r="E34" s="45" t="s">
        <v>4</v>
      </c>
      <c r="F34" s="43">
        <v>30</v>
      </c>
      <c r="G34" s="57">
        <f t="shared" si="0"/>
        <v>32700000</v>
      </c>
    </row>
    <row r="35" spans="1:7" x14ac:dyDescent="0.45">
      <c r="A35" s="24">
        <v>29</v>
      </c>
      <c r="B35" s="11" t="s">
        <v>320</v>
      </c>
      <c r="C35" s="19" t="s">
        <v>238</v>
      </c>
      <c r="D35" s="12">
        <v>12791000</v>
      </c>
      <c r="E35" s="11" t="s">
        <v>16</v>
      </c>
      <c r="F35" s="9">
        <v>6</v>
      </c>
      <c r="G35" s="25">
        <f t="shared" si="0"/>
        <v>76746000</v>
      </c>
    </row>
    <row r="36" spans="1:7" x14ac:dyDescent="0.45">
      <c r="A36" s="41">
        <v>30</v>
      </c>
      <c r="B36" s="45" t="s">
        <v>321</v>
      </c>
      <c r="C36" s="46" t="s">
        <v>239</v>
      </c>
      <c r="D36" s="47">
        <v>6801000</v>
      </c>
      <c r="E36" s="45" t="s">
        <v>16</v>
      </c>
      <c r="F36" s="43">
        <v>2</v>
      </c>
      <c r="G36" s="57">
        <f t="shared" si="0"/>
        <v>13602000</v>
      </c>
    </row>
    <row r="37" spans="1:7" x14ac:dyDescent="0.45">
      <c r="A37" s="24">
        <v>31</v>
      </c>
      <c r="B37" s="11" t="s">
        <v>322</v>
      </c>
      <c r="C37" s="19" t="s">
        <v>240</v>
      </c>
      <c r="D37" s="12">
        <v>3021000</v>
      </c>
      <c r="E37" s="11" t="s">
        <v>16</v>
      </c>
      <c r="F37" s="9">
        <v>10</v>
      </c>
      <c r="G37" s="25">
        <f t="shared" si="0"/>
        <v>30210000</v>
      </c>
    </row>
    <row r="38" spans="1:7" x14ac:dyDescent="0.45">
      <c r="A38" s="41">
        <v>32</v>
      </c>
      <c r="B38" s="45" t="s">
        <v>323</v>
      </c>
      <c r="C38" s="46" t="s">
        <v>241</v>
      </c>
      <c r="D38" s="47">
        <v>3816000</v>
      </c>
      <c r="E38" s="45" t="s">
        <v>16</v>
      </c>
      <c r="F38" s="43">
        <v>2</v>
      </c>
      <c r="G38" s="57">
        <f t="shared" si="0"/>
        <v>7632000</v>
      </c>
    </row>
    <row r="39" spans="1:7" x14ac:dyDescent="0.45">
      <c r="A39" s="24">
        <v>33</v>
      </c>
      <c r="B39" s="11" t="s">
        <v>324</v>
      </c>
      <c r="C39" s="19" t="s">
        <v>242</v>
      </c>
      <c r="D39" s="12">
        <v>5002000</v>
      </c>
      <c r="E39" s="11" t="s">
        <v>16</v>
      </c>
      <c r="F39" s="9">
        <v>2</v>
      </c>
      <c r="G39" s="25">
        <f t="shared" si="0"/>
        <v>10004000</v>
      </c>
    </row>
    <row r="40" spans="1:7" x14ac:dyDescent="0.45">
      <c r="A40" s="41">
        <v>34</v>
      </c>
      <c r="B40" s="45" t="s">
        <v>325</v>
      </c>
      <c r="C40" s="46" t="s">
        <v>243</v>
      </c>
      <c r="D40" s="47">
        <v>19998000</v>
      </c>
      <c r="E40" s="45" t="s">
        <v>16</v>
      </c>
      <c r="F40" s="43">
        <v>2</v>
      </c>
      <c r="G40" s="57">
        <f t="shared" si="0"/>
        <v>39996000</v>
      </c>
    </row>
    <row r="41" spans="1:7" x14ac:dyDescent="0.45">
      <c r="A41" s="24">
        <v>35</v>
      </c>
      <c r="B41" s="11" t="s">
        <v>326</v>
      </c>
      <c r="C41" s="19" t="s">
        <v>244</v>
      </c>
      <c r="D41" s="12">
        <v>534500</v>
      </c>
      <c r="E41" s="11" t="s">
        <v>16</v>
      </c>
      <c r="F41" s="9">
        <v>150</v>
      </c>
      <c r="G41" s="25">
        <f t="shared" si="0"/>
        <v>80175000</v>
      </c>
    </row>
    <row r="42" spans="1:7" x14ac:dyDescent="0.45">
      <c r="A42" s="41">
        <v>36</v>
      </c>
      <c r="B42" s="45" t="s">
        <v>327</v>
      </c>
      <c r="C42" s="46" t="s">
        <v>245</v>
      </c>
      <c r="D42" s="47">
        <v>717500</v>
      </c>
      <c r="E42" s="45" t="s">
        <v>16</v>
      </c>
      <c r="F42" s="43">
        <v>300</v>
      </c>
      <c r="G42" s="57">
        <f t="shared" si="0"/>
        <v>215250000</v>
      </c>
    </row>
    <row r="43" spans="1:7" x14ac:dyDescent="0.45">
      <c r="A43" s="24">
        <v>37</v>
      </c>
      <c r="B43" s="11" t="s">
        <v>328</v>
      </c>
      <c r="C43" s="19" t="s">
        <v>246</v>
      </c>
      <c r="D43" s="12">
        <v>800500</v>
      </c>
      <c r="E43" s="11" t="s">
        <v>16</v>
      </c>
      <c r="F43" s="9">
        <v>100</v>
      </c>
      <c r="G43" s="25">
        <f t="shared" si="0"/>
        <v>80050000</v>
      </c>
    </row>
    <row r="44" spans="1:7" x14ac:dyDescent="0.45">
      <c r="A44" s="41">
        <v>38</v>
      </c>
      <c r="B44" s="45" t="s">
        <v>329</v>
      </c>
      <c r="C44" s="46" t="s">
        <v>247</v>
      </c>
      <c r="D44" s="47">
        <v>1339000</v>
      </c>
      <c r="E44" s="45" t="s">
        <v>16</v>
      </c>
      <c r="F44" s="43">
        <v>50</v>
      </c>
      <c r="G44" s="57">
        <f t="shared" si="0"/>
        <v>66950000</v>
      </c>
    </row>
    <row r="45" spans="1:7" ht="18.75" thickBot="1" x14ac:dyDescent="0.5">
      <c r="A45" s="26">
        <v>39</v>
      </c>
      <c r="B45" s="15" t="s">
        <v>330</v>
      </c>
      <c r="C45" s="15" t="s">
        <v>191</v>
      </c>
      <c r="D45" s="16">
        <v>871000</v>
      </c>
      <c r="E45" s="15" t="s">
        <v>16</v>
      </c>
      <c r="F45" s="17">
        <v>200</v>
      </c>
      <c r="G45" s="27">
        <f t="shared" si="0"/>
        <v>174200000</v>
      </c>
    </row>
    <row r="46" spans="1:7" ht="19.5" thickTop="1" x14ac:dyDescent="0.45">
      <c r="A46" s="85" t="s">
        <v>288</v>
      </c>
      <c r="B46" s="86"/>
      <c r="C46" s="86"/>
      <c r="D46" s="86"/>
      <c r="E46" s="86"/>
      <c r="F46" s="86"/>
      <c r="G46" s="87"/>
    </row>
    <row r="47" spans="1:7" x14ac:dyDescent="0.45">
      <c r="A47" s="92" t="s">
        <v>208</v>
      </c>
      <c r="B47" s="90"/>
      <c r="C47" s="23" t="s">
        <v>210</v>
      </c>
      <c r="D47" s="90" t="s">
        <v>290</v>
      </c>
      <c r="E47" s="90"/>
      <c r="F47" s="90"/>
      <c r="G47" s="91"/>
    </row>
    <row r="48" spans="1:7" ht="36" x14ac:dyDescent="0.45">
      <c r="A48" s="41" t="s">
        <v>91</v>
      </c>
      <c r="B48" s="42" t="s">
        <v>92</v>
      </c>
      <c r="C48" s="43" t="s">
        <v>0</v>
      </c>
      <c r="D48" s="42" t="s">
        <v>93</v>
      </c>
      <c r="E48" s="43" t="s">
        <v>1</v>
      </c>
      <c r="F48" s="43" t="s">
        <v>90</v>
      </c>
      <c r="G48" s="44" t="s">
        <v>94</v>
      </c>
    </row>
    <row r="49" spans="1:7" x14ac:dyDescent="0.45">
      <c r="A49" s="24">
        <v>40</v>
      </c>
      <c r="B49" s="11" t="s">
        <v>331</v>
      </c>
      <c r="C49" s="11" t="s">
        <v>192</v>
      </c>
      <c r="D49" s="12">
        <v>202000</v>
      </c>
      <c r="E49" s="11" t="s">
        <v>16</v>
      </c>
      <c r="F49" s="9">
        <v>300</v>
      </c>
      <c r="G49" s="25">
        <f>F49*D49</f>
        <v>60600000</v>
      </c>
    </row>
    <row r="50" spans="1:7" x14ac:dyDescent="0.45">
      <c r="A50" s="41">
        <v>42</v>
      </c>
      <c r="B50" s="45" t="s">
        <v>332</v>
      </c>
      <c r="C50" s="46" t="s">
        <v>248</v>
      </c>
      <c r="D50" s="47">
        <v>1299000</v>
      </c>
      <c r="E50" s="45" t="s">
        <v>193</v>
      </c>
      <c r="F50" s="43">
        <v>150</v>
      </c>
      <c r="G50" s="57">
        <f t="shared" si="0"/>
        <v>194850000</v>
      </c>
    </row>
    <row r="51" spans="1:7" ht="36" x14ac:dyDescent="0.45">
      <c r="A51" s="24">
        <v>43</v>
      </c>
      <c r="B51" s="11" t="s">
        <v>333</v>
      </c>
      <c r="C51" s="19" t="s">
        <v>249</v>
      </c>
      <c r="D51" s="12">
        <v>238500</v>
      </c>
      <c r="E51" s="11" t="s">
        <v>4</v>
      </c>
      <c r="F51" s="9">
        <v>2000</v>
      </c>
      <c r="G51" s="25">
        <f t="shared" ref="G51:G67" si="1">F51*D51</f>
        <v>477000000</v>
      </c>
    </row>
    <row r="52" spans="1:7" x14ac:dyDescent="0.45">
      <c r="A52" s="41">
        <v>44</v>
      </c>
      <c r="B52" s="45" t="s">
        <v>334</v>
      </c>
      <c r="C52" s="45" t="s">
        <v>194</v>
      </c>
      <c r="D52" s="47">
        <v>1937000</v>
      </c>
      <c r="E52" s="45" t="s">
        <v>4</v>
      </c>
      <c r="F52" s="43">
        <v>200</v>
      </c>
      <c r="G52" s="57">
        <f t="shared" si="1"/>
        <v>387400000</v>
      </c>
    </row>
    <row r="53" spans="1:7" x14ac:dyDescent="0.45">
      <c r="A53" s="24">
        <v>45</v>
      </c>
      <c r="B53" s="11" t="s">
        <v>335</v>
      </c>
      <c r="C53" s="19" t="s">
        <v>250</v>
      </c>
      <c r="D53" s="12">
        <v>2137000</v>
      </c>
      <c r="E53" s="11" t="s">
        <v>16</v>
      </c>
      <c r="F53" s="9">
        <v>10</v>
      </c>
      <c r="G53" s="25">
        <f t="shared" si="1"/>
        <v>21370000</v>
      </c>
    </row>
    <row r="54" spans="1:7" x14ac:dyDescent="0.45">
      <c r="A54" s="41">
        <v>46</v>
      </c>
      <c r="B54" s="45" t="s">
        <v>336</v>
      </c>
      <c r="C54" s="46" t="s">
        <v>251</v>
      </c>
      <c r="D54" s="47">
        <v>123000</v>
      </c>
      <c r="E54" s="45" t="s">
        <v>195</v>
      </c>
      <c r="F54" s="43">
        <v>200</v>
      </c>
      <c r="G54" s="57">
        <f t="shared" si="1"/>
        <v>24600000</v>
      </c>
    </row>
    <row r="55" spans="1:7" x14ac:dyDescent="0.45">
      <c r="A55" s="24">
        <v>47</v>
      </c>
      <c r="B55" s="11" t="s">
        <v>337</v>
      </c>
      <c r="C55" s="19" t="s">
        <v>252</v>
      </c>
      <c r="D55" s="12">
        <v>24620000</v>
      </c>
      <c r="E55" s="11" t="s">
        <v>18</v>
      </c>
      <c r="F55" s="9">
        <v>1</v>
      </c>
      <c r="G55" s="25">
        <f t="shared" si="1"/>
        <v>24620000</v>
      </c>
    </row>
    <row r="56" spans="1:7" x14ac:dyDescent="0.45">
      <c r="A56" s="41">
        <v>48</v>
      </c>
      <c r="B56" s="45" t="s">
        <v>338</v>
      </c>
      <c r="C56" s="45" t="s">
        <v>196</v>
      </c>
      <c r="D56" s="47">
        <v>330000</v>
      </c>
      <c r="E56" s="45" t="s">
        <v>16</v>
      </c>
      <c r="F56" s="43">
        <v>200</v>
      </c>
      <c r="G56" s="57">
        <f t="shared" si="1"/>
        <v>66000000</v>
      </c>
    </row>
    <row r="57" spans="1:7" x14ac:dyDescent="0.45">
      <c r="A57" s="24">
        <v>49</v>
      </c>
      <c r="B57" s="11" t="s">
        <v>339</v>
      </c>
      <c r="C57" s="19" t="s">
        <v>253</v>
      </c>
      <c r="D57" s="12">
        <v>102000</v>
      </c>
      <c r="E57" s="11" t="s">
        <v>16</v>
      </c>
      <c r="F57" s="9">
        <v>300</v>
      </c>
      <c r="G57" s="25">
        <f t="shared" si="1"/>
        <v>30600000</v>
      </c>
    </row>
    <row r="58" spans="1:7" x14ac:dyDescent="0.45">
      <c r="A58" s="41">
        <v>50</v>
      </c>
      <c r="B58" s="45" t="s">
        <v>340</v>
      </c>
      <c r="C58" s="45" t="s">
        <v>197</v>
      </c>
      <c r="D58" s="47">
        <v>769500</v>
      </c>
      <c r="E58" s="45" t="s">
        <v>16</v>
      </c>
      <c r="F58" s="43">
        <v>5</v>
      </c>
      <c r="G58" s="57">
        <f t="shared" si="1"/>
        <v>3847500</v>
      </c>
    </row>
    <row r="59" spans="1:7" ht="36" x14ac:dyDescent="0.45">
      <c r="A59" s="24">
        <v>51</v>
      </c>
      <c r="B59" s="11" t="s">
        <v>341</v>
      </c>
      <c r="C59" s="19" t="s">
        <v>254</v>
      </c>
      <c r="D59" s="12">
        <v>6124000</v>
      </c>
      <c r="E59" s="11" t="s">
        <v>4</v>
      </c>
      <c r="F59" s="9">
        <v>40</v>
      </c>
      <c r="G59" s="25">
        <f>F59*D59</f>
        <v>244960000</v>
      </c>
    </row>
    <row r="60" spans="1:7" ht="36" x14ac:dyDescent="0.45">
      <c r="A60" s="41">
        <v>52</v>
      </c>
      <c r="B60" s="45" t="s">
        <v>342</v>
      </c>
      <c r="C60" s="46" t="s">
        <v>287</v>
      </c>
      <c r="D60" s="47">
        <v>3362000</v>
      </c>
      <c r="E60" s="45" t="s">
        <v>16</v>
      </c>
      <c r="F60" s="43">
        <v>5</v>
      </c>
      <c r="G60" s="57">
        <f>F60*D60</f>
        <v>16810000</v>
      </c>
    </row>
    <row r="61" spans="1:7" ht="36" x14ac:dyDescent="0.45">
      <c r="A61" s="24">
        <v>53</v>
      </c>
      <c r="B61" s="11" t="s">
        <v>343</v>
      </c>
      <c r="C61" s="19" t="s">
        <v>351</v>
      </c>
      <c r="D61" s="12">
        <v>6933000</v>
      </c>
      <c r="E61" s="11" t="s">
        <v>16</v>
      </c>
      <c r="F61" s="9">
        <v>3</v>
      </c>
      <c r="G61" s="25">
        <f t="shared" si="1"/>
        <v>20799000</v>
      </c>
    </row>
    <row r="62" spans="1:7" x14ac:dyDescent="0.45">
      <c r="A62" s="41">
        <v>54</v>
      </c>
      <c r="B62" s="45" t="s">
        <v>344</v>
      </c>
      <c r="C62" s="46" t="s">
        <v>255</v>
      </c>
      <c r="D62" s="47">
        <v>4394000</v>
      </c>
      <c r="E62" s="45" t="s">
        <v>16</v>
      </c>
      <c r="F62" s="43">
        <v>30</v>
      </c>
      <c r="G62" s="57">
        <f t="shared" si="1"/>
        <v>131820000</v>
      </c>
    </row>
    <row r="63" spans="1:7" x14ac:dyDescent="0.45">
      <c r="A63" s="24">
        <v>55</v>
      </c>
      <c r="B63" s="11" t="s">
        <v>345</v>
      </c>
      <c r="C63" s="19" t="s">
        <v>256</v>
      </c>
      <c r="D63" s="12">
        <v>135000</v>
      </c>
      <c r="E63" s="11" t="s">
        <v>16</v>
      </c>
      <c r="F63" s="9">
        <v>300</v>
      </c>
      <c r="G63" s="25">
        <f t="shared" si="1"/>
        <v>40500000</v>
      </c>
    </row>
    <row r="64" spans="1:7" x14ac:dyDescent="0.45">
      <c r="A64" s="41">
        <v>56</v>
      </c>
      <c r="B64" s="45" t="s">
        <v>346</v>
      </c>
      <c r="C64" s="45" t="s">
        <v>198</v>
      </c>
      <c r="D64" s="47">
        <v>144500</v>
      </c>
      <c r="E64" s="45" t="s">
        <v>16</v>
      </c>
      <c r="F64" s="43">
        <v>400</v>
      </c>
      <c r="G64" s="57">
        <f t="shared" si="1"/>
        <v>57800000</v>
      </c>
    </row>
    <row r="65" spans="1:7" x14ac:dyDescent="0.45">
      <c r="A65" s="24">
        <v>57</v>
      </c>
      <c r="B65" s="11" t="s">
        <v>347</v>
      </c>
      <c r="C65" s="11" t="s">
        <v>199</v>
      </c>
      <c r="D65" s="12">
        <v>179000</v>
      </c>
      <c r="E65" s="11" t="s">
        <v>16</v>
      </c>
      <c r="F65" s="9">
        <v>200</v>
      </c>
      <c r="G65" s="25">
        <f t="shared" si="1"/>
        <v>35800000</v>
      </c>
    </row>
    <row r="66" spans="1:7" x14ac:dyDescent="0.45">
      <c r="A66" s="41">
        <v>58</v>
      </c>
      <c r="B66" s="45" t="s">
        <v>348</v>
      </c>
      <c r="C66" s="45" t="s">
        <v>200</v>
      </c>
      <c r="D66" s="47">
        <v>1173000</v>
      </c>
      <c r="E66" s="45" t="s">
        <v>4</v>
      </c>
      <c r="F66" s="43">
        <v>150</v>
      </c>
      <c r="G66" s="57">
        <f t="shared" si="1"/>
        <v>175950000</v>
      </c>
    </row>
    <row r="67" spans="1:7" ht="18.75" thickBot="1" x14ac:dyDescent="0.5">
      <c r="A67" s="26">
        <v>59</v>
      </c>
      <c r="B67" s="15" t="s">
        <v>349</v>
      </c>
      <c r="C67" s="15" t="s">
        <v>201</v>
      </c>
      <c r="D67" s="16">
        <v>400000</v>
      </c>
      <c r="E67" s="15" t="s">
        <v>4</v>
      </c>
      <c r="F67" s="17">
        <v>2000</v>
      </c>
      <c r="G67" s="27">
        <f t="shared" si="1"/>
        <v>800000000</v>
      </c>
    </row>
    <row r="68" spans="1:7" ht="18.75" thickTop="1" x14ac:dyDescent="0.45">
      <c r="G68" s="22">
        <f>SUM(G4:G67)</f>
        <v>21962788500</v>
      </c>
    </row>
    <row r="69" spans="1:7" x14ac:dyDescent="0.45">
      <c r="G69" s="22"/>
    </row>
  </sheetData>
  <mergeCells count="9">
    <mergeCell ref="A46:G46"/>
    <mergeCell ref="A47:B47"/>
    <mergeCell ref="D47:G47"/>
    <mergeCell ref="A1:G1"/>
    <mergeCell ref="A2:B2"/>
    <mergeCell ref="D2:G2"/>
    <mergeCell ref="A22:G22"/>
    <mergeCell ref="A23:B23"/>
    <mergeCell ref="D23:G23"/>
  </mergeCells>
  <pageMargins left="0.7" right="0.7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rightToLeft="1" view="pageBreakPreview" topLeftCell="A37" zoomScaleNormal="100" zoomScaleSheetLayoutView="100" workbookViewId="0">
      <selection activeCell="C50" sqref="C50"/>
    </sheetView>
  </sheetViews>
  <sheetFormatPr defaultRowHeight="18.75" x14ac:dyDescent="0.45"/>
  <cols>
    <col min="1" max="1" width="3.75" style="4" bestFit="1" customWidth="1"/>
    <col min="2" max="2" width="8.875" style="4" bestFit="1" customWidth="1"/>
    <col min="3" max="3" width="79" style="4" customWidth="1"/>
    <col min="4" max="4" width="10.625" style="4" bestFit="1" customWidth="1"/>
    <col min="5" max="5" width="9.5" style="4" bestFit="1" customWidth="1"/>
    <col min="6" max="6" width="4.875" style="4" bestFit="1" customWidth="1"/>
    <col min="7" max="7" width="13.875" style="5" bestFit="1" customWidth="1"/>
    <col min="8" max="16384" width="9" style="4"/>
  </cols>
  <sheetData>
    <row r="1" spans="1:7" ht="19.5" thickTop="1" x14ac:dyDescent="0.45">
      <c r="A1" s="85" t="s">
        <v>288</v>
      </c>
      <c r="B1" s="86"/>
      <c r="C1" s="86"/>
      <c r="D1" s="86"/>
      <c r="E1" s="86"/>
      <c r="F1" s="86"/>
      <c r="G1" s="87"/>
    </row>
    <row r="2" spans="1:7" x14ac:dyDescent="0.45">
      <c r="A2" s="92" t="s">
        <v>208</v>
      </c>
      <c r="B2" s="90"/>
      <c r="C2" s="23" t="s">
        <v>210</v>
      </c>
      <c r="D2" s="90" t="s">
        <v>384</v>
      </c>
      <c r="E2" s="90"/>
      <c r="F2" s="90"/>
      <c r="G2" s="91"/>
    </row>
    <row r="3" spans="1:7" ht="36" x14ac:dyDescent="0.45">
      <c r="A3" s="59" t="s">
        <v>91</v>
      </c>
      <c r="B3" s="60" t="s">
        <v>291</v>
      </c>
      <c r="C3" s="61" t="s">
        <v>0</v>
      </c>
      <c r="D3" s="60" t="s">
        <v>207</v>
      </c>
      <c r="E3" s="61" t="s">
        <v>1</v>
      </c>
      <c r="F3" s="61" t="s">
        <v>206</v>
      </c>
      <c r="G3" s="62" t="s">
        <v>94</v>
      </c>
    </row>
    <row r="4" spans="1:7" x14ac:dyDescent="0.45">
      <c r="A4" s="28">
        <v>1</v>
      </c>
      <c r="B4" s="29" t="s">
        <v>352</v>
      </c>
      <c r="C4" s="30" t="s">
        <v>258</v>
      </c>
      <c r="D4" s="31">
        <v>2011000</v>
      </c>
      <c r="E4" s="29" t="s">
        <v>4</v>
      </c>
      <c r="F4" s="32">
        <v>10</v>
      </c>
      <c r="G4" s="33">
        <f>F4*D4</f>
        <v>20110000</v>
      </c>
    </row>
    <row r="5" spans="1:7" x14ac:dyDescent="0.45">
      <c r="A5" s="63">
        <v>2</v>
      </c>
      <c r="B5" s="64" t="s">
        <v>353</v>
      </c>
      <c r="C5" s="65" t="s">
        <v>259</v>
      </c>
      <c r="D5" s="66">
        <v>2340000</v>
      </c>
      <c r="E5" s="64" t="s">
        <v>4</v>
      </c>
      <c r="F5" s="67">
        <v>10</v>
      </c>
      <c r="G5" s="68">
        <f t="shared" ref="G5:G34" si="0">F5*D5</f>
        <v>23400000</v>
      </c>
    </row>
    <row r="6" spans="1:7" x14ac:dyDescent="0.45">
      <c r="A6" s="28">
        <v>3</v>
      </c>
      <c r="B6" s="29" t="s">
        <v>354</v>
      </c>
      <c r="C6" s="30" t="s">
        <v>260</v>
      </c>
      <c r="D6" s="31">
        <v>3417000</v>
      </c>
      <c r="E6" s="29" t="s">
        <v>4</v>
      </c>
      <c r="F6" s="32">
        <v>10</v>
      </c>
      <c r="G6" s="33">
        <f t="shared" si="0"/>
        <v>34170000</v>
      </c>
    </row>
    <row r="7" spans="1:7" x14ac:dyDescent="0.45">
      <c r="A7" s="63">
        <v>4</v>
      </c>
      <c r="B7" s="64" t="s">
        <v>355</v>
      </c>
      <c r="C7" s="65" t="s">
        <v>261</v>
      </c>
      <c r="D7" s="66">
        <v>4264000</v>
      </c>
      <c r="E7" s="64" t="s">
        <v>4</v>
      </c>
      <c r="F7" s="67">
        <v>40</v>
      </c>
      <c r="G7" s="68">
        <f t="shared" si="0"/>
        <v>170560000</v>
      </c>
    </row>
    <row r="8" spans="1:7" x14ac:dyDescent="0.45">
      <c r="A8" s="28">
        <v>5</v>
      </c>
      <c r="B8" s="29" t="s">
        <v>356</v>
      </c>
      <c r="C8" s="30" t="s">
        <v>262</v>
      </c>
      <c r="D8" s="31">
        <v>1224000</v>
      </c>
      <c r="E8" s="29" t="s">
        <v>17</v>
      </c>
      <c r="F8" s="32">
        <v>100</v>
      </c>
      <c r="G8" s="33">
        <f t="shared" si="0"/>
        <v>122400000</v>
      </c>
    </row>
    <row r="9" spans="1:7" x14ac:dyDescent="0.45">
      <c r="A9" s="63">
        <v>6</v>
      </c>
      <c r="B9" s="64" t="s">
        <v>357</v>
      </c>
      <c r="C9" s="65" t="s">
        <v>263</v>
      </c>
      <c r="D9" s="66">
        <v>935000</v>
      </c>
      <c r="E9" s="64" t="s">
        <v>4</v>
      </c>
      <c r="F9" s="67">
        <v>180</v>
      </c>
      <c r="G9" s="68">
        <f t="shared" si="0"/>
        <v>168300000</v>
      </c>
    </row>
    <row r="10" spans="1:7" x14ac:dyDescent="0.45">
      <c r="A10" s="28">
        <v>7</v>
      </c>
      <c r="B10" s="29" t="s">
        <v>358</v>
      </c>
      <c r="C10" s="30" t="s">
        <v>264</v>
      </c>
      <c r="D10" s="31">
        <v>1668000</v>
      </c>
      <c r="E10" s="29" t="s">
        <v>4</v>
      </c>
      <c r="F10" s="32">
        <v>180</v>
      </c>
      <c r="G10" s="33">
        <f t="shared" si="0"/>
        <v>300240000</v>
      </c>
    </row>
    <row r="11" spans="1:7" x14ac:dyDescent="0.45">
      <c r="A11" s="63">
        <v>8</v>
      </c>
      <c r="B11" s="64" t="s">
        <v>359</v>
      </c>
      <c r="C11" s="65" t="s">
        <v>265</v>
      </c>
      <c r="D11" s="66">
        <v>1914000</v>
      </c>
      <c r="E11" s="64" t="s">
        <v>4</v>
      </c>
      <c r="F11" s="67">
        <v>30</v>
      </c>
      <c r="G11" s="68">
        <f t="shared" si="0"/>
        <v>57420000</v>
      </c>
    </row>
    <row r="12" spans="1:7" x14ac:dyDescent="0.45">
      <c r="A12" s="28">
        <v>9</v>
      </c>
      <c r="B12" s="29" t="s">
        <v>360</v>
      </c>
      <c r="C12" s="30" t="s">
        <v>266</v>
      </c>
      <c r="D12" s="31">
        <v>846000</v>
      </c>
      <c r="E12" s="29" t="s">
        <v>4</v>
      </c>
      <c r="F12" s="32">
        <v>200</v>
      </c>
      <c r="G12" s="33">
        <f t="shared" si="0"/>
        <v>169200000</v>
      </c>
    </row>
    <row r="13" spans="1:7" x14ac:dyDescent="0.45">
      <c r="A13" s="63">
        <v>10</v>
      </c>
      <c r="B13" s="64" t="s">
        <v>361</v>
      </c>
      <c r="C13" s="65" t="s">
        <v>267</v>
      </c>
      <c r="D13" s="66">
        <v>1235000</v>
      </c>
      <c r="E13" s="64" t="s">
        <v>4</v>
      </c>
      <c r="F13" s="67">
        <v>800</v>
      </c>
      <c r="G13" s="68">
        <f t="shared" si="0"/>
        <v>988000000</v>
      </c>
    </row>
    <row r="14" spans="1:7" x14ac:dyDescent="0.45">
      <c r="A14" s="28">
        <v>11</v>
      </c>
      <c r="B14" s="29" t="s">
        <v>362</v>
      </c>
      <c r="C14" s="30" t="s">
        <v>268</v>
      </c>
      <c r="D14" s="31">
        <v>1689000</v>
      </c>
      <c r="E14" s="29" t="s">
        <v>4</v>
      </c>
      <c r="F14" s="32">
        <v>2000</v>
      </c>
      <c r="G14" s="33">
        <f t="shared" si="0"/>
        <v>3378000000</v>
      </c>
    </row>
    <row r="15" spans="1:7" x14ac:dyDescent="0.45">
      <c r="A15" s="63">
        <v>12</v>
      </c>
      <c r="B15" s="64" t="s">
        <v>363</v>
      </c>
      <c r="C15" s="65" t="s">
        <v>269</v>
      </c>
      <c r="D15" s="66">
        <v>2179000</v>
      </c>
      <c r="E15" s="64" t="s">
        <v>4</v>
      </c>
      <c r="F15" s="67">
        <v>200</v>
      </c>
      <c r="G15" s="68">
        <f t="shared" si="0"/>
        <v>435800000</v>
      </c>
    </row>
    <row r="16" spans="1:7" x14ac:dyDescent="0.45">
      <c r="A16" s="28">
        <v>13</v>
      </c>
      <c r="B16" s="29" t="s">
        <v>364</v>
      </c>
      <c r="C16" s="34" t="s">
        <v>202</v>
      </c>
      <c r="D16" s="31">
        <v>11310000</v>
      </c>
      <c r="E16" s="29" t="s">
        <v>2</v>
      </c>
      <c r="F16" s="32">
        <v>200</v>
      </c>
      <c r="G16" s="33">
        <f t="shared" ref="G16:G24" si="1">F16*D16</f>
        <v>2262000000</v>
      </c>
    </row>
    <row r="17" spans="1:7" x14ac:dyDescent="0.45">
      <c r="A17" s="63">
        <v>14</v>
      </c>
      <c r="B17" s="64" t="s">
        <v>365</v>
      </c>
      <c r="C17" s="65" t="s">
        <v>270</v>
      </c>
      <c r="D17" s="66">
        <v>724500</v>
      </c>
      <c r="E17" s="64" t="s">
        <v>2</v>
      </c>
      <c r="F17" s="67">
        <v>50</v>
      </c>
      <c r="G17" s="68">
        <f t="shared" si="1"/>
        <v>36225000</v>
      </c>
    </row>
    <row r="18" spans="1:7" x14ac:dyDescent="0.45">
      <c r="A18" s="28">
        <v>15</v>
      </c>
      <c r="B18" s="29" t="s">
        <v>366</v>
      </c>
      <c r="C18" s="34" t="s">
        <v>203</v>
      </c>
      <c r="D18" s="31">
        <v>739500</v>
      </c>
      <c r="E18" s="29" t="s">
        <v>4</v>
      </c>
      <c r="F18" s="32">
        <v>100</v>
      </c>
      <c r="G18" s="33">
        <f t="shared" si="1"/>
        <v>73950000</v>
      </c>
    </row>
    <row r="19" spans="1:7" x14ac:dyDescent="0.45">
      <c r="A19" s="63">
        <v>16</v>
      </c>
      <c r="B19" s="64" t="s">
        <v>367</v>
      </c>
      <c r="C19" s="65" t="s">
        <v>271</v>
      </c>
      <c r="D19" s="66">
        <v>897500</v>
      </c>
      <c r="E19" s="64" t="s">
        <v>4</v>
      </c>
      <c r="F19" s="67">
        <v>100</v>
      </c>
      <c r="G19" s="68">
        <f t="shared" si="1"/>
        <v>89750000</v>
      </c>
    </row>
    <row r="20" spans="1:7" x14ac:dyDescent="0.45">
      <c r="A20" s="28">
        <v>17</v>
      </c>
      <c r="B20" s="29" t="s">
        <v>368</v>
      </c>
      <c r="C20" s="34" t="s">
        <v>204</v>
      </c>
      <c r="D20" s="31">
        <v>1009000</v>
      </c>
      <c r="E20" s="29" t="s">
        <v>4</v>
      </c>
      <c r="F20" s="32">
        <v>200</v>
      </c>
      <c r="G20" s="33">
        <f t="shared" si="1"/>
        <v>201800000</v>
      </c>
    </row>
    <row r="21" spans="1:7" x14ac:dyDescent="0.45">
      <c r="A21" s="63">
        <v>18</v>
      </c>
      <c r="B21" s="64" t="s">
        <v>369</v>
      </c>
      <c r="C21" s="65" t="s">
        <v>272</v>
      </c>
      <c r="D21" s="66">
        <v>783000</v>
      </c>
      <c r="E21" s="64" t="s">
        <v>4</v>
      </c>
      <c r="F21" s="67">
        <v>200</v>
      </c>
      <c r="G21" s="68">
        <f t="shared" si="1"/>
        <v>156600000</v>
      </c>
    </row>
    <row r="22" spans="1:7" x14ac:dyDescent="0.45">
      <c r="A22" s="28">
        <v>19</v>
      </c>
      <c r="B22" s="29" t="s">
        <v>370</v>
      </c>
      <c r="C22" s="30" t="s">
        <v>273</v>
      </c>
      <c r="D22" s="31">
        <v>882000</v>
      </c>
      <c r="E22" s="29" t="s">
        <v>4</v>
      </c>
      <c r="F22" s="32">
        <v>800</v>
      </c>
      <c r="G22" s="33">
        <f t="shared" si="1"/>
        <v>705600000</v>
      </c>
    </row>
    <row r="23" spans="1:7" x14ac:dyDescent="0.45">
      <c r="A23" s="63">
        <v>20</v>
      </c>
      <c r="B23" s="64" t="s">
        <v>371</v>
      </c>
      <c r="C23" s="65" t="s">
        <v>274</v>
      </c>
      <c r="D23" s="66">
        <v>1026000</v>
      </c>
      <c r="E23" s="64" t="s">
        <v>4</v>
      </c>
      <c r="F23" s="67">
        <v>2000</v>
      </c>
      <c r="G23" s="68">
        <f t="shared" si="1"/>
        <v>2052000000</v>
      </c>
    </row>
    <row r="24" spans="1:7" ht="19.5" thickBot="1" x14ac:dyDescent="0.5">
      <c r="A24" s="35">
        <v>21</v>
      </c>
      <c r="B24" s="36" t="s">
        <v>372</v>
      </c>
      <c r="C24" s="37" t="s">
        <v>275</v>
      </c>
      <c r="D24" s="38">
        <v>1192000</v>
      </c>
      <c r="E24" s="36" t="s">
        <v>4</v>
      </c>
      <c r="F24" s="39">
        <v>200</v>
      </c>
      <c r="G24" s="40">
        <f t="shared" si="1"/>
        <v>238400000</v>
      </c>
    </row>
    <row r="25" spans="1:7" ht="19.5" thickTop="1" x14ac:dyDescent="0.45">
      <c r="A25" s="85" t="s">
        <v>288</v>
      </c>
      <c r="B25" s="86"/>
      <c r="C25" s="86"/>
      <c r="D25" s="86"/>
      <c r="E25" s="86"/>
      <c r="F25" s="86"/>
      <c r="G25" s="87"/>
    </row>
    <row r="26" spans="1:7" x14ac:dyDescent="0.45">
      <c r="A26" s="92" t="s">
        <v>208</v>
      </c>
      <c r="B26" s="90"/>
      <c r="C26" s="23" t="s">
        <v>210</v>
      </c>
      <c r="D26" s="90" t="s">
        <v>384</v>
      </c>
      <c r="E26" s="90"/>
      <c r="F26" s="90"/>
      <c r="G26" s="91"/>
    </row>
    <row r="27" spans="1:7" ht="36" x14ac:dyDescent="0.45">
      <c r="A27" s="59" t="s">
        <v>91</v>
      </c>
      <c r="B27" s="60" t="s">
        <v>291</v>
      </c>
      <c r="C27" s="61" t="s">
        <v>0</v>
      </c>
      <c r="D27" s="60" t="s">
        <v>207</v>
      </c>
      <c r="E27" s="61" t="s">
        <v>1</v>
      </c>
      <c r="F27" s="61" t="s">
        <v>206</v>
      </c>
      <c r="G27" s="62" t="s">
        <v>94</v>
      </c>
    </row>
    <row r="28" spans="1:7" x14ac:dyDescent="0.45">
      <c r="A28" s="28">
        <v>22</v>
      </c>
      <c r="B28" s="29" t="s">
        <v>373</v>
      </c>
      <c r="C28" s="30" t="s">
        <v>276</v>
      </c>
      <c r="D28" s="31">
        <v>1303000</v>
      </c>
      <c r="E28" s="29" t="s">
        <v>4</v>
      </c>
      <c r="F28" s="32">
        <v>80</v>
      </c>
      <c r="G28" s="33">
        <f t="shared" si="0"/>
        <v>104240000</v>
      </c>
    </row>
    <row r="29" spans="1:7" x14ac:dyDescent="0.45">
      <c r="A29" s="63">
        <v>23</v>
      </c>
      <c r="B29" s="64" t="s">
        <v>374</v>
      </c>
      <c r="C29" s="65" t="s">
        <v>277</v>
      </c>
      <c r="D29" s="66">
        <v>1465000</v>
      </c>
      <c r="E29" s="64" t="s">
        <v>4</v>
      </c>
      <c r="F29" s="67">
        <v>100</v>
      </c>
      <c r="G29" s="68">
        <f t="shared" si="0"/>
        <v>146500000</v>
      </c>
    </row>
    <row r="30" spans="1:7" x14ac:dyDescent="0.45">
      <c r="A30" s="28">
        <v>24</v>
      </c>
      <c r="B30" s="29" t="s">
        <v>375</v>
      </c>
      <c r="C30" s="30" t="s">
        <v>278</v>
      </c>
      <c r="D30" s="31">
        <v>1817000</v>
      </c>
      <c r="E30" s="29" t="s">
        <v>4</v>
      </c>
      <c r="F30" s="32">
        <v>100</v>
      </c>
      <c r="G30" s="33">
        <f t="shared" si="0"/>
        <v>181700000</v>
      </c>
    </row>
    <row r="31" spans="1:7" x14ac:dyDescent="0.45">
      <c r="A31" s="63">
        <v>25</v>
      </c>
      <c r="B31" s="64" t="s">
        <v>376</v>
      </c>
      <c r="C31" s="65" t="s">
        <v>279</v>
      </c>
      <c r="D31" s="66">
        <v>2204000</v>
      </c>
      <c r="E31" s="64" t="s">
        <v>4</v>
      </c>
      <c r="F31" s="67">
        <v>50</v>
      </c>
      <c r="G31" s="68">
        <f t="shared" si="0"/>
        <v>110200000</v>
      </c>
    </row>
    <row r="32" spans="1:7" x14ac:dyDescent="0.45">
      <c r="A32" s="28">
        <v>26</v>
      </c>
      <c r="B32" s="29" t="s">
        <v>377</v>
      </c>
      <c r="C32" s="34" t="s">
        <v>205</v>
      </c>
      <c r="D32" s="31">
        <v>3941000</v>
      </c>
      <c r="E32" s="29" t="s">
        <v>2</v>
      </c>
      <c r="F32" s="32">
        <v>300</v>
      </c>
      <c r="G32" s="33">
        <f t="shared" si="0"/>
        <v>1182300000</v>
      </c>
    </row>
    <row r="33" spans="1:7" x14ac:dyDescent="0.45">
      <c r="A33" s="63">
        <v>27</v>
      </c>
      <c r="B33" s="64" t="s">
        <v>378</v>
      </c>
      <c r="C33" s="65" t="s">
        <v>280</v>
      </c>
      <c r="D33" s="66">
        <v>720000</v>
      </c>
      <c r="E33" s="64" t="s">
        <v>2</v>
      </c>
      <c r="F33" s="67">
        <v>300</v>
      </c>
      <c r="G33" s="68">
        <f t="shared" si="0"/>
        <v>216000000</v>
      </c>
    </row>
    <row r="34" spans="1:7" x14ac:dyDescent="0.45">
      <c r="A34" s="28">
        <v>28</v>
      </c>
      <c r="B34" s="29" t="s">
        <v>379</v>
      </c>
      <c r="C34" s="30" t="s">
        <v>281</v>
      </c>
      <c r="D34" s="31">
        <v>8286000</v>
      </c>
      <c r="E34" s="29" t="s">
        <v>18</v>
      </c>
      <c r="F34" s="32">
        <v>2</v>
      </c>
      <c r="G34" s="33">
        <f t="shared" si="0"/>
        <v>16572000</v>
      </c>
    </row>
    <row r="35" spans="1:7" x14ac:dyDescent="0.45">
      <c r="A35" s="63">
        <v>29</v>
      </c>
      <c r="B35" s="64" t="s">
        <v>380</v>
      </c>
      <c r="C35" s="65" t="s">
        <v>282</v>
      </c>
      <c r="D35" s="67">
        <v>0</v>
      </c>
      <c r="E35" s="64" t="s">
        <v>16</v>
      </c>
      <c r="F35" s="67">
        <v>4</v>
      </c>
      <c r="G35" s="68">
        <f>F35*D35</f>
        <v>0</v>
      </c>
    </row>
    <row r="36" spans="1:7" x14ac:dyDescent="0.45">
      <c r="A36" s="28">
        <v>30</v>
      </c>
      <c r="B36" s="29" t="s">
        <v>381</v>
      </c>
      <c r="C36" s="30" t="s">
        <v>283</v>
      </c>
      <c r="D36" s="31">
        <v>3643000</v>
      </c>
      <c r="E36" s="29" t="s">
        <v>16</v>
      </c>
      <c r="F36" s="32">
        <v>1</v>
      </c>
      <c r="G36" s="33">
        <f t="shared" ref="G36:G38" si="2">F36*D36</f>
        <v>3643000</v>
      </c>
    </row>
    <row r="37" spans="1:7" ht="56.25" x14ac:dyDescent="0.45">
      <c r="A37" s="63">
        <v>31</v>
      </c>
      <c r="B37" s="64" t="s">
        <v>382</v>
      </c>
      <c r="C37" s="65" t="s">
        <v>284</v>
      </c>
      <c r="D37" s="66">
        <v>47347000</v>
      </c>
      <c r="E37" s="64" t="s">
        <v>16</v>
      </c>
      <c r="F37" s="67">
        <v>1</v>
      </c>
      <c r="G37" s="68">
        <f t="shared" si="2"/>
        <v>47347000</v>
      </c>
    </row>
    <row r="38" spans="1:7" ht="57" thickBot="1" x14ac:dyDescent="0.5">
      <c r="A38" s="35">
        <v>32</v>
      </c>
      <c r="B38" s="36" t="s">
        <v>383</v>
      </c>
      <c r="C38" s="37" t="s">
        <v>285</v>
      </c>
      <c r="D38" s="38">
        <v>605500</v>
      </c>
      <c r="E38" s="36" t="s">
        <v>17</v>
      </c>
      <c r="F38" s="39">
        <v>500</v>
      </c>
      <c r="G38" s="40">
        <f t="shared" si="2"/>
        <v>302750000</v>
      </c>
    </row>
    <row r="39" spans="1:7" ht="19.5" thickTop="1" x14ac:dyDescent="0.45">
      <c r="G39" s="5">
        <f>SUM(G4:G38)</f>
        <v>13995177000</v>
      </c>
    </row>
  </sheetData>
  <mergeCells count="6">
    <mergeCell ref="D2:G2"/>
    <mergeCell ref="D26:G26"/>
    <mergeCell ref="A1:G1"/>
    <mergeCell ref="A2:B2"/>
    <mergeCell ref="A25:G25"/>
    <mergeCell ref="A26:B2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5"/>
  <sheetViews>
    <sheetView rightToLeft="1" tabSelected="1" workbookViewId="0">
      <selection activeCell="P8" sqref="P8"/>
    </sheetView>
  </sheetViews>
  <sheetFormatPr defaultRowHeight="22.5" x14ac:dyDescent="0.45"/>
  <cols>
    <col min="1" max="1" width="3.75" style="71" bestFit="1" customWidth="1"/>
    <col min="2" max="2" width="7.25" style="71" customWidth="1"/>
    <col min="3" max="3" width="17.75" style="74" bestFit="1" customWidth="1"/>
    <col min="4" max="4" width="13.375" style="75" bestFit="1" customWidth="1"/>
    <col min="5" max="5" width="5.25" style="71" customWidth="1"/>
    <col min="6" max="6" width="5.625" style="71" customWidth="1"/>
    <col min="7" max="7" width="6.25" style="71" bestFit="1" customWidth="1"/>
    <col min="8" max="8" width="15" style="71" bestFit="1" customWidth="1"/>
    <col min="9" max="9" width="16.25" style="71" bestFit="1" customWidth="1"/>
    <col min="10" max="10" width="16.125" style="71" bestFit="1" customWidth="1"/>
    <col min="11" max="11" width="10" style="71" customWidth="1"/>
    <col min="12" max="16384" width="9" style="71"/>
  </cols>
  <sheetData>
    <row r="1" spans="1:11" ht="23.25" thickTop="1" x14ac:dyDescent="0.45">
      <c r="A1" s="85" t="s">
        <v>288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11" x14ac:dyDescent="0.45">
      <c r="A2" s="93" t="s">
        <v>385</v>
      </c>
      <c r="B2" s="94"/>
      <c r="C2" s="94"/>
      <c r="D2" s="94"/>
      <c r="E2" s="94"/>
      <c r="F2" s="94"/>
      <c r="G2" s="94"/>
      <c r="H2" s="94"/>
      <c r="I2" s="94"/>
      <c r="J2" s="94"/>
      <c r="K2" s="95"/>
    </row>
    <row r="3" spans="1:11" ht="67.5" customHeight="1" x14ac:dyDescent="0.45">
      <c r="A3" s="98" t="s">
        <v>286</v>
      </c>
      <c r="B3" s="99"/>
      <c r="C3" s="8" t="s">
        <v>386</v>
      </c>
      <c r="D3" s="69" t="s">
        <v>396</v>
      </c>
      <c r="E3" s="69" t="s">
        <v>387</v>
      </c>
      <c r="F3" s="70" t="s">
        <v>388</v>
      </c>
      <c r="G3" s="23" t="s">
        <v>389</v>
      </c>
      <c r="H3" s="69" t="s">
        <v>397</v>
      </c>
      <c r="I3" s="23" t="s">
        <v>390</v>
      </c>
      <c r="J3" s="70" t="s">
        <v>391</v>
      </c>
      <c r="K3" s="84" t="s">
        <v>399</v>
      </c>
    </row>
    <row r="4" spans="1:11" ht="35.25" customHeight="1" x14ac:dyDescent="0.45">
      <c r="A4" s="96" t="s">
        <v>392</v>
      </c>
      <c r="B4" s="97"/>
      <c r="C4" s="72">
        <f>ابنیه!G4+ابنیه!G5+ابنیه!G6+ابنیه!G7+ابنیه!G8+ابنیه!G9+ابنیه!G10+ابنیه!G11+ابنیه!G12+ابنیه!G13+ابنیه!G14+ابنیه!G15+ابنیه!G16+ابنیه!G17+ابنیه!G18+ابنیه!G19+ابنیه!G20+ابنیه!G21+ابنیه!G22+ابنیه!G23+ابنیه!G24+ابنیه!G28+ابنیه!G29+ابنیه!G30+ابنیه!G31+ابنیه!G32+ابنیه!G33+ابنیه!G34+ابنیه!G35+ابنیه!G36+ابنیه!G37+ابنیه!G38+ابنیه!G39+ابنیه!G40+ابنیه!G41+ابنیه!G42+ابنیه!G43+ابنیه!G47+ابنیه!G48+ابنیه!G49+ابنیه!G50+ابنیه!G51+ابنیه!G52+ابنیه!G53+ابنیه!G54+ابنیه!G55+ابنیه!G56+ابنیه!G57+ابنیه!G58+ابنیه!G59+ابنیه!G60+ابنیه!G61+ابنیه!G62+ابنیه!G63+ابنیه!G64+ابنیه!G65+ابنیه!G69+ابنیه!G70+ابنیه!G71+ابنیه!G72+ابنیه!G73+ابنیه!G74+ابنیه!G75+ابنیه!G76+ابنیه!G77+ابنیه!G78+ابنیه!G79+ابنیه!G80+ابنیه!G81+ابنیه!G82+ابنیه!G83+ابنیه!G84+ابنیه!G85+ابنیه!G86+ابنیه!G87+ابنیه!G88+ابنیه!G92+ابنیه!G93+ابنیه!G94+ابنیه!G95+ابنیه!G96+ابنیه!G97+ابنیه!G98+ابنیه!G99+ابنیه!G100+ابنیه!G101+ابنیه!G102+ابنیه!G103+ابنیه!G104+ابنیه!G105+ابنیه!G106</f>
        <v>20504540500</v>
      </c>
      <c r="D4" s="72">
        <v>0</v>
      </c>
      <c r="E4" s="72">
        <v>0</v>
      </c>
      <c r="F4" s="72">
        <v>0</v>
      </c>
      <c r="G4" s="73">
        <v>0</v>
      </c>
      <c r="H4" s="72">
        <f>C4*0.3</f>
        <v>6151362150</v>
      </c>
      <c r="I4" s="72">
        <f>(H4+C4)*0.04</f>
        <v>1066236106</v>
      </c>
      <c r="J4" s="72">
        <f>I4+H4+C4</f>
        <v>27722138756</v>
      </c>
      <c r="K4" s="78"/>
    </row>
    <row r="5" spans="1:11" ht="35.25" customHeight="1" x14ac:dyDescent="0.45">
      <c r="A5" s="92" t="s">
        <v>393</v>
      </c>
      <c r="B5" s="90"/>
      <c r="C5" s="79"/>
      <c r="D5" s="79"/>
      <c r="E5" s="79"/>
      <c r="F5" s="79"/>
      <c r="G5" s="6"/>
      <c r="H5" s="80"/>
      <c r="I5" s="80"/>
      <c r="J5" s="80"/>
      <c r="K5" s="77"/>
    </row>
    <row r="6" spans="1:11" ht="35.25" customHeight="1" x14ac:dyDescent="0.45">
      <c r="A6" s="93" t="s">
        <v>394</v>
      </c>
      <c r="B6" s="94"/>
      <c r="C6" s="94"/>
      <c r="D6" s="94"/>
      <c r="E6" s="94"/>
      <c r="F6" s="94"/>
      <c r="G6" s="94"/>
      <c r="H6" s="94"/>
      <c r="I6" s="94"/>
      <c r="J6" s="94"/>
      <c r="K6" s="95"/>
    </row>
    <row r="7" spans="1:11" ht="35.25" customHeight="1" x14ac:dyDescent="0.45">
      <c r="A7" s="96" t="s">
        <v>392</v>
      </c>
      <c r="B7" s="97"/>
      <c r="C7" s="72">
        <f>مکانیک!G4+مکانیک!G5+مکانیک!G6+مکانیک!G7+مکانیک!G8+مکانیک!G9+مکانیک!G10+مکانیک!G11+مکانیک!G12+مکانیک!G13+مکانیک!G14+مکانیک!G15+مکانیک!G16+مکانیک!G17+مکانیک!G18+مکانیک!G19+مکانیک!G20+مکانیک!G21+مکانیک!G22+مکانیک!G23+مکانیک!G24+مکانیک!G28+مکانیک!G29+مکانیک!G30+مکانیک!G31+مکانیک!G32+مکانیک!G33+مکانیک!G34+مکانیک!G35+مکانیک!G36+مکانیک!G37+مکانیک!G38</f>
        <v>13995177000</v>
      </c>
      <c r="D7" s="72">
        <f>C7*0.04</f>
        <v>559807080</v>
      </c>
      <c r="E7" s="72">
        <v>0</v>
      </c>
      <c r="F7" s="72">
        <v>0</v>
      </c>
      <c r="G7" s="73">
        <v>0</v>
      </c>
      <c r="H7" s="72">
        <f>(D7+C7)*0.04</f>
        <v>582199363.20000005</v>
      </c>
      <c r="I7" s="72">
        <f>(H7+D7+C7)*0.04</f>
        <v>605487337.72800004</v>
      </c>
      <c r="J7" s="72">
        <f>I7+H7+D7+C7</f>
        <v>15742670780.927999</v>
      </c>
      <c r="K7" s="81"/>
    </row>
    <row r="8" spans="1:11" ht="35.25" customHeight="1" x14ac:dyDescent="0.45">
      <c r="A8" s="92" t="s">
        <v>393</v>
      </c>
      <c r="B8" s="90"/>
      <c r="C8" s="79"/>
      <c r="D8" s="80"/>
      <c r="E8" s="80"/>
      <c r="F8" s="80"/>
      <c r="G8" s="76"/>
      <c r="H8" s="80"/>
      <c r="I8" s="80"/>
      <c r="J8" s="80"/>
      <c r="K8" s="77"/>
    </row>
    <row r="9" spans="1:11" ht="35.25" customHeight="1" x14ac:dyDescent="0.45">
      <c r="A9" s="93" t="s">
        <v>395</v>
      </c>
      <c r="B9" s="94"/>
      <c r="C9" s="94"/>
      <c r="D9" s="94"/>
      <c r="E9" s="94"/>
      <c r="F9" s="94"/>
      <c r="G9" s="94"/>
      <c r="H9" s="94"/>
      <c r="I9" s="94"/>
      <c r="J9" s="94"/>
      <c r="K9" s="95"/>
    </row>
    <row r="10" spans="1:11" ht="35.25" customHeight="1" x14ac:dyDescent="0.45">
      <c r="A10" s="96" t="s">
        <v>392</v>
      </c>
      <c r="B10" s="97"/>
      <c r="C10" s="72">
        <f>برق!G4+برق!G5+برق!G6+برق!G7+برق!G8+برق!G9+برق!G10+برق!G11+برق!G12+برق!G13+برق!G14+برق!G15+برق!G16+برق!G17+برق!G18+برق!G19+برق!G20+برق!G21+برق!G25+برق!G26+برق!G27+برق!G28+برق!G29+برق!G30+برق!G31+برق!G32+برق!G33+برق!G34+برق!G35+برق!G36+برق!G37+برق!G38+برق!G39+برق!G40+برق!G41+برق!G42+برق!G43+برق!G44+برق!G45+برق!G49+برق!G50+برق!G51+برق!G52+برق!G53+برق!G54+برق!G55+برق!G56+برق!G57+برق!G58+برق!G59+برق!G60+برق!G61+برق!G62+برق!G63+برق!G64+برق!G65+برق!G66+برق!G67</f>
        <v>21962788500</v>
      </c>
      <c r="D10" s="72">
        <f>C10*0.04</f>
        <v>878511540</v>
      </c>
      <c r="E10" s="72">
        <v>0</v>
      </c>
      <c r="F10" s="72">
        <v>0</v>
      </c>
      <c r="G10" s="73">
        <v>0</v>
      </c>
      <c r="H10" s="72">
        <f>(D10+C10)*0.04</f>
        <v>913652001.60000002</v>
      </c>
      <c r="I10" s="73">
        <f>(H10+D10+C10)*0.04</f>
        <v>950198081.66399992</v>
      </c>
      <c r="J10" s="72">
        <f>I10+H10+D10+C10</f>
        <v>24705150123.264</v>
      </c>
      <c r="K10" s="82"/>
    </row>
    <row r="11" spans="1:11" ht="35.25" customHeight="1" x14ac:dyDescent="0.45">
      <c r="A11" s="92" t="s">
        <v>393</v>
      </c>
      <c r="B11" s="90"/>
      <c r="C11" s="76"/>
      <c r="D11" s="80"/>
      <c r="E11" s="80"/>
      <c r="F11" s="80"/>
      <c r="G11" s="76"/>
      <c r="H11" s="80"/>
      <c r="I11" s="76"/>
      <c r="J11" s="80"/>
      <c r="K11" s="77"/>
    </row>
    <row r="12" spans="1:11" x14ac:dyDescent="0.45">
      <c r="A12" s="104" t="s">
        <v>398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6"/>
    </row>
    <row r="13" spans="1:11" x14ac:dyDescent="0.45">
      <c r="A13" s="96" t="s">
        <v>392</v>
      </c>
      <c r="B13" s="97"/>
      <c r="C13" s="97"/>
      <c r="D13" s="100">
        <f>C10+C7+C4</f>
        <v>56462506000</v>
      </c>
      <c r="E13" s="100"/>
      <c r="F13" s="100"/>
      <c r="G13" s="100"/>
      <c r="H13" s="100"/>
      <c r="I13" s="100"/>
      <c r="J13" s="100"/>
      <c r="K13" s="82"/>
    </row>
    <row r="14" spans="1:11" ht="23.25" thickBot="1" x14ac:dyDescent="0.5">
      <c r="A14" s="107" t="s">
        <v>393</v>
      </c>
      <c r="B14" s="108"/>
      <c r="C14" s="108"/>
      <c r="D14" s="101"/>
      <c r="E14" s="102"/>
      <c r="F14" s="102"/>
      <c r="G14" s="102"/>
      <c r="H14" s="102"/>
      <c r="I14" s="102"/>
      <c r="J14" s="103"/>
      <c r="K14" s="83"/>
    </row>
    <row r="15" spans="1:11" ht="23.25" thickTop="1" x14ac:dyDescent="0.45"/>
  </sheetData>
  <mergeCells count="16">
    <mergeCell ref="D13:J13"/>
    <mergeCell ref="D14:J14"/>
    <mergeCell ref="A6:K6"/>
    <mergeCell ref="A9:K9"/>
    <mergeCell ref="A12:K12"/>
    <mergeCell ref="A13:C13"/>
    <mergeCell ref="A14:C14"/>
    <mergeCell ref="A11:B11"/>
    <mergeCell ref="A1:K1"/>
    <mergeCell ref="A2:K2"/>
    <mergeCell ref="A7:B7"/>
    <mergeCell ref="A8:B8"/>
    <mergeCell ref="A10:B10"/>
    <mergeCell ref="A3:B3"/>
    <mergeCell ref="A4:B4"/>
    <mergeCell ref="A5:B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ابنیه</vt:lpstr>
      <vt:lpstr>برق</vt:lpstr>
      <vt:lpstr>مکانیک</vt:lpstr>
      <vt:lpstr>روکش</vt:lpstr>
      <vt:lpstr>ابنیه!Print_Area</vt:lpstr>
      <vt:lpstr>برق!Print_Area</vt:lpstr>
      <vt:lpstr>مکانیک!Print_Area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alirezshams@gmail.com</dc:creator>
  <cp:lastModifiedBy>خانم اقتداری</cp:lastModifiedBy>
  <cp:lastPrinted>2025-01-06T05:28:25Z</cp:lastPrinted>
  <dcterms:created xsi:type="dcterms:W3CDTF">2024-03-26T06:52:35Z</dcterms:created>
  <dcterms:modified xsi:type="dcterms:W3CDTF">2025-01-15T10:28:12Z</dcterms:modified>
</cp:coreProperties>
</file>